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8" i="179" l="1"/>
  <c r="G25" i="179"/>
  <c r="G24" i="179"/>
  <c r="G23" i="179"/>
  <c r="G22" i="179"/>
  <c r="G21" i="179"/>
  <c r="G20" i="179"/>
  <c r="G19" i="179"/>
  <c r="G15" i="179"/>
  <c r="G14" i="179"/>
  <c r="G13" i="179"/>
  <c r="I28" i="179"/>
  <c r="I25" i="179"/>
  <c r="I24" i="179"/>
  <c r="I23" i="179"/>
  <c r="I22" i="179"/>
  <c r="I21" i="179"/>
  <c r="I20" i="179"/>
  <c r="I19" i="179"/>
  <c r="I15" i="179"/>
  <c r="I14" i="179"/>
  <c r="I13" i="179"/>
  <c r="D24" i="171" l="1"/>
  <c r="J31" i="8" l="1"/>
  <c r="D234" i="29" l="1"/>
  <c r="D221" i="29"/>
  <c r="D213" i="29"/>
  <c r="G5" i="5"/>
  <c r="C99" i="5"/>
  <c r="C96" i="5"/>
  <c r="C107" i="5"/>
  <c r="C81" i="5"/>
  <c r="C79" i="5"/>
  <c r="C74" i="5"/>
  <c r="C69" i="5"/>
  <c r="M19" i="3" l="1"/>
  <c r="H5" i="3" l="1"/>
  <c r="H4" i="3"/>
  <c r="L28" i="179" l="1"/>
  <c r="L25" i="179"/>
  <c r="L24" i="179"/>
  <c r="L23" i="179"/>
  <c r="L22" i="179"/>
  <c r="L21" i="179"/>
  <c r="L20" i="179"/>
  <c r="L19" i="179"/>
  <c r="L15" i="179"/>
  <c r="L14" i="179"/>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3" i="127"/>
  <c r="B64" i="127"/>
  <c r="E26" i="108"/>
  <c r="G26" i="108"/>
  <c r="E27" i="108"/>
  <c r="G27" i="108"/>
  <c r="F31" i="108"/>
  <c r="F36" i="108"/>
  <c r="G28" i="108"/>
  <c r="D31" i="108"/>
  <c r="D36"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C172" i="5" s="1"/>
  <c r="B5214" i="106" s="1"/>
  <c r="D5214" i="106" s="1"/>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F105" i="34"/>
  <c r="D7" i="7"/>
  <c r="B1763" i="106" s="1"/>
  <c r="D1763" i="106" s="1"/>
  <c r="H6" i="4"/>
  <c r="B2656" i="106" s="1"/>
  <c r="D2656" i="106" s="1"/>
  <c r="D17" i="7"/>
  <c r="B4104" i="106" s="1"/>
  <c r="D4104" i="106" s="1"/>
  <c r="D12" i="7"/>
  <c r="B1769" i="106" s="1"/>
  <c r="D1769" i="106" s="1"/>
  <c r="D11" i="7"/>
  <c r="B1768" i="106" s="1"/>
  <c r="D1768" i="106" s="1"/>
  <c r="D15" i="7"/>
  <c r="B1772" i="106" s="1"/>
  <c r="D1772" i="106" s="1"/>
  <c r="B7760" i="106"/>
  <c r="D7760" i="106" s="1"/>
  <c r="L13" i="11" l="1"/>
  <c r="B2060" i="106" s="1"/>
  <c r="D2060" i="106" s="1"/>
  <c r="D75" i="36"/>
  <c r="F19" i="7"/>
  <c r="G109" i="5"/>
  <c r="B6024" i="106" s="1"/>
  <c r="D6024" i="106" s="1"/>
  <c r="H109" i="5"/>
  <c r="B1746" i="106"/>
  <c r="D1746" i="106" s="1"/>
  <c r="E29" i="108"/>
  <c r="K178" i="29"/>
  <c r="F13" i="4" s="1"/>
  <c r="B2596" i="106" s="1"/>
  <c r="D2596" i="106" s="1"/>
  <c r="G29" i="108"/>
  <c r="F110" i="34"/>
  <c r="D109" i="5"/>
  <c r="B2974" i="106"/>
  <c r="D2974" i="106" s="1"/>
  <c r="G39" i="108"/>
  <c r="C14" i="4"/>
  <c r="B2558" i="106" s="1"/>
  <c r="D2558" i="106" s="1"/>
  <c r="G38" i="108"/>
  <c r="F37" i="108"/>
  <c r="D37" i="108"/>
  <c r="B1130" i="106"/>
  <c r="D1130" i="106" s="1"/>
  <c r="G30" i="108"/>
  <c r="F28" i="108"/>
  <c r="E28" i="108"/>
  <c r="F27" i="108"/>
  <c r="D26" i="108"/>
  <c r="B1126" i="106"/>
  <c r="D1126" i="106" s="1"/>
  <c r="E15" i="145"/>
  <c r="G15" i="145" s="1"/>
  <c r="F34" i="34"/>
  <c r="C173" i="5"/>
  <c r="B5223" i="106" s="1"/>
  <c r="D5223" i="106" s="1"/>
  <c r="C109" i="5"/>
  <c r="B5121" i="106" s="1"/>
  <c r="D5121" i="106" s="1"/>
  <c r="F93" i="34"/>
  <c r="B5066" i="106"/>
  <c r="D5066" i="106" s="1"/>
  <c r="D60" i="36"/>
  <c r="C41" i="3"/>
  <c r="B93" i="106" s="1"/>
  <c r="D93" i="106" s="1"/>
  <c r="D37" i="36"/>
  <c r="D11" i="37"/>
  <c r="H29" i="118"/>
  <c r="K28" i="118" s="1"/>
  <c r="O27" i="118" s="1"/>
  <c r="O29" i="118" s="1"/>
  <c r="H33" i="118"/>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D19" i="7"/>
  <c r="B1775" i="106" s="1"/>
  <c r="D1775" i="106" s="1"/>
  <c r="F40" i="108"/>
  <c r="G42" i="108" s="1"/>
  <c r="D40" i="108"/>
  <c r="E42" i="108" s="1"/>
  <c r="G4" i="4"/>
  <c r="B2603" i="106" s="1"/>
  <c r="D2603" i="106" s="1"/>
  <c r="B6025" i="106"/>
  <c r="D6025" i="106" s="1"/>
  <c r="H4" i="4"/>
  <c r="F6" i="4"/>
  <c r="B2593" i="106" s="1"/>
  <c r="D2593" i="106" s="1"/>
  <c r="F275" i="5"/>
  <c r="B5720" i="106" s="1"/>
  <c r="D5720" i="106" s="1"/>
  <c r="B5356" i="106"/>
  <c r="D5356" i="106" s="1"/>
  <c r="D4" i="4"/>
  <c r="B2564" i="106" s="1"/>
  <c r="D2564"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B5507" i="106"/>
  <c r="D5507" i="106" s="1"/>
  <c r="B7298" i="106"/>
  <c r="C35" i="131"/>
  <c r="B7299" i="106" s="1"/>
  <c r="K306" i="29" l="1"/>
  <c r="B1561" i="106" s="1"/>
  <c r="D1561" i="106" s="1"/>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<sst xmlns="http://schemas.openxmlformats.org/spreadsheetml/2006/main" count="5159" uniqueCount="2162">
  <si>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</si>
  <si>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</si>
  <si>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</si>
  <si>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</si>
  <si>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</si>
  <si>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</si>
  <si>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</si>
  <si>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</si>
  <si>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</si>
  <si>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</si>
  <si>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</si>
  <si>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</si>
  <si>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</si>
  <si>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</si>
  <si>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</si>
  <si>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</si>
  <si>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</si>
  <si>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</si>
  <si>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</si>
  <si>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</si>
  <si>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</si>
  <si>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</si>
  <si>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</si>
  <si>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</si>
  <si>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</si>
  <si>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</si>
  <si>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</si>
  <si>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</si>
  <si>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</si>
  <si>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</si>
  <si>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</si>
  <si>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</si>
  <si>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</si>
  <si>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</si>
  <si>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</si>
  <si>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</si>
  <si>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</si>
  <si>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</si>
  <si>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</si>
  <si>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</si>
  <si>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</si>
  <si>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</si>
  <si>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</si>
  <si>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</si>
  <si>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</si>
  <si>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</si>
  <si>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</si>
  <si>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</si>
  <si>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</si>
  <si>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</si>
  <si>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</si>
  <si>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</si>
  <si>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</si>
  <si>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</si>
  <si>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</si>
  <si>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</si>
  <si>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</si>
  <si>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</si>
  <si>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</si>
  <si>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</si>
  <si>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</si>
  <si>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</si>
  <si>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</si>
  <si>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</si>
  <si>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</si>
  <si>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</si>
  <si>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</si>
  <si>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</si>
  <si>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</si>
  <si>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</si>
  <si>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</si>
  <si>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</si>
  <si>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</si>
  <si>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</si>
  <si>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</si>
  <si>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</si>
  <si>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</si>
  <si>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</si>
  <si>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</si>
  <si>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</si>
  <si>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</si>
  <si>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</si>
  <si>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</si>
  <si>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</si>
  <si>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</si>
  <si>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</si>
  <si>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</si>
  <si>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</si>
  <si>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</si>
  <si>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</si>
  <si>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</si>
  <si>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</si>
  <si>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</si>
  <si>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</si>
  <si>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</si>
  <si>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</si>
  <si>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</si>
  <si>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</si>
  <si>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</si>
  <si>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</si>
  <si>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</si>
  <si>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</si>
  <si>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</si>
  <si>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</si>
  <si>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</si>
  <si>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</si>
  <si>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</si>
  <si>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</si>
  <si>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</si>
  <si>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</si>
  <si>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</si>
  <si>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</si>
  <si>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</si>
  <si>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</si>
  <si>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</si>
  <si>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</si>
  <si>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</si>
  <si>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</si>
  <si>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</si>
  <si>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</si>
  <si>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</si>
  <si>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</si>
  <si>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</si>
  <si>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</si>
  <si>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</si>
  <si>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</si>
  <si>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</si>
  <si>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</si>
  <si>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</si>
  <si>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</si>
  <si>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</si>
  <si>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</si>
  <si>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</si>
  <si>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</si>
  <si>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</si>
  <si>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</si>
  <si>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</si>
  <si>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</si>
  <si>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</si>
  <si>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</si>
  <si>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</si>
  <si>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</si>
  <si>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</si>
  <si>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</si>
  <si>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</si>
  <si>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</si>
  <si>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</si>
  <si>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</si>
  <si>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</si>
  <si>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</si>
  <si>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</si>
  <si>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</si>
  <si>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</si>
  <si>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</si>
  <si>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</si>
  <si>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</si>
  <si>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</si>
  <si>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</si>
  <si>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</si>
  <si>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</si>
  <si>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</si>
  <si>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</si>
  <si>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</si>
  <si>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</si>
  <si>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</si>
  <si>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</si>
  <si>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</si>
  <si>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</si>
  <si>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</si>
  <si>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</si>
  <si>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</si>
  <si>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</si>
  <si>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</si>
  <si>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</si>
  <si>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</si>
  <si>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</si>
  <si>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</si>
  <si>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</si>
  <si>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</si>
  <si>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</si>
  <si>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</si>
  <si>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</si>
  <si>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</si>
  <si>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</si>
  <si>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</si>
  <si>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</si>
  <si>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</si>
  <si>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</si>
  <si>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</si>
  <si>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</si>
  <si>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</si>
  <si>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</si>
  <si>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</si>
  <si>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</si>
  <si>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</si>
  <si>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</si>
  <si>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</si>
  <si>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</si>
  <si>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</si>
  <si>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</si>
  <si>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</si>
  <si>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</si>
  <si>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</si>
  <si>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</si>
  <si>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</si>
  <si>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</si>
  <si>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</si>
  <si>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</si>
  <si>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</si>
  <si>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</si>
  <si>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</si>
  <si>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</si>
  <si>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</si>
  <si>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</si>
  <si>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</si>
  <si>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</si>
  <si>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</si>
  <si>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</si>
  <si>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</si>
  <si>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</si>
  <si>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</si>
  <si>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</si>
  <si>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</si>
  <si>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</si>
  <si>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</si>
  <si>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</si>
  <si>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</si>
  <si>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</si>
  <si>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</si>
  <si>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</si>
  <si>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</si>
  <si>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</si>
  <si>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</si>
  <si>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</si>
  <si>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</si>
  <si>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</si>
  <si>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</si>
  <si>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</si>
  <si>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</si>
  <si>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</si>
  <si>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</si>
  <si>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</si>
  <si>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</si>
  <si>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</si>
  <si>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</si>
  <si>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</si>
  <si>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</si>
  <si>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</si>
  <si>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</si>
  <si>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</si>
  <si>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</si>
  <si>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</si>
  <si>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</si>
  <si>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</si>
  <si>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</si>
  <si>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</si>
  <si>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</si>
  <si>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</si>
  <si>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</si>
  <si>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</si>
  <si>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</si>
  <si>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</si>
  <si>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</si>
  <si>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</si>
  <si>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</si>
  <si>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</si>
  <si>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</si>
  <si>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</si>
  <si>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</si>
  <si>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</si>
  <si>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</si>
  <si>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</si>
  <si>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</si>
  <si>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</si>
  <si>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</si>
  <si>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</si>
  <si>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</si>
  <si>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</si>
  <si>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</si>
  <si>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</si>
  <si>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</si>
  <si>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</si>
  <si>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</si>
  <si>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</si>
  <si>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</si>
  <si>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</si>
  <si>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</si>
  <si>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</si>
  <si>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</si>
  <si>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</si>
  <si>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</si>
  <si>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</si>
  <si>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</si>
  <si>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</si>
  <si>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</si>
  <si>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</si>
  <si>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</si>
  <si>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</si>
  <si>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</si>
  <si>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</si>
  <si>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</si>
  <si>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</si>
  <si>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</si>
  <si>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</si>
  <si>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</si>
  <si>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</si>
  <si>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</si>
  <si>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</si>
  <si>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</si>
  <si>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</si>
  <si>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</si>
  <si>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</si>
  <si>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</si>
  <si>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</si>
  <si>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</si>
  <si>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</si>
  <si>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</si>
  <si>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</si>
  <si>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</si>
  <si>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</si>
  <si>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</si>
  <si>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</si>
  <si>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</si>
  <si>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</si>
  <si>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</si>
  <si>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</si>
  <si>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</si>
  <si>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</si>
  <si>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</si>
  <si>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</si>
  <si>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</si>
  <si>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</si>
  <si>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</si>
  <si>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</si>
  <si>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</si>
  <si>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</si>
  <si>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</si>
  <si>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</si>
  <si>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</si>
  <si>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</si>
  <si>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</si>
  <si>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</si>
  <si>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</si>
  <si>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</si>
  <si>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</si>
  <si>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</si>
  <si>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</si>
  <si>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</si>
  <si>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</si>
  <si>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</si>
  <si>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</si>
  <si>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</si>
  <si>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</si>
  <si>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</si>
  <si>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</si>
  <si>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</si>
  <si>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</si>
  <si>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</si>
  <si>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</si>
  <si>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</si>
  <si>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</si>
  <si>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</si>
  <si>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</si>
  <si>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</si>
  <si>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</si>
  <si>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</si>
  <si>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</si>
  <si>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</si>
  <si>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</si>
  <si>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</si>
  <si>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</si>
  <si>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</si>
  <si>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</si>
  <si>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</si>
  <si>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</si>
  <si>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</si>
  <si>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</si>
  <si>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</si>
  <si>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</si>
  <si>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</si>
  <si>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</si>
  <si>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</si>
  <si>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</si>
  <si>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</si>
  <si>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</si>
  <si>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</si>
  <si>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</si>
  <si>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</si>
  <si>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</si>
  <si>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</si>
  <si>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</si>
  <si>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</si>
  <si>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</si>
  <si>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</si>
  <si>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</si>
  <si>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</si>
  <si>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</si>
  <si>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</si>
  <si>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</si>
  <si>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</si>
  <si>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</si>
  <si>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</si>
  <si>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</si>
  <si>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</si>
  <si>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</si>
  <si>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</si>
  <si>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</si>
  <si>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</si>
  <si>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</si>
  <si>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</si>
  <si>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</si>
  <si>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</si>
  <si>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</si>
  <si>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</si>
  <si>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</si>
  <si>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</si>
  <si>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</si>
  <si>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</si>
  <si>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</si>
  <si>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</si>
  <si>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</si>
  <si>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</si>
  <si>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</si>
  <si>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</si>
  <si>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</si>
  <si>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</si>
  <si>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</si>
  <si>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</si>
  <si>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</si>
  <si>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</si>
  <si>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</si>
  <si>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</si>
  <si>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</si>
  <si>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</si>
  <si>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</si>
  <si>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</si>
  <si>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</si>
  <si>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</si>
  <si>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</si>
  <si>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</si>
  <si>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</si>
  <si>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</si>
  <si>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</si>
  <si>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</si>
  <si>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</si>
  <si>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</si>
  <si>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</si>
  <si>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</si>
  <si>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</si>
  <si>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</si>
  <si>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</si>
  <si>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</si>
  <si>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</si>
  <si>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</si>
  <si>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</si>
  <si>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</si>
  <si>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</si>
  <si>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</si>
  <si>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</si>
  <si>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</si>
  <si>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</si>
  <si>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</si>
  <si>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</si>
  <si>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</si>
  <si>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</si>
  <si>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</si>
  <si>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</si>
  <si>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</si>
  <si>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</si>
  <si>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</si>
  <si>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</si>
  <si>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</si>
  <si>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</si>
  <si>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</si>
  <si>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</si>
  <si>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</si>
  <si>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</si>
  <si>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</si>
  <si>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</si>
  <si>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</si>
  <si>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</si>
  <si>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</si>
  <si>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</si>
  <si>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</si>
  <si>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</si>
  <si>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</si>
  <si>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</si>
  <si>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</si>
  <si>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</si>
  <si>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</si>
  <si>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</si>
  <si>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</si>
  <si>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</si>
  <si>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</si>
  <si>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</si>
  <si>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</si>
  <si>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</si>
  <si>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</si>
  <si>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</si>
  <si>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</si>
  <si>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</si>
  <si>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</si>
  <si>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</si>
  <si>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</si>
  <si>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</si>
  <si>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</si>
  <si>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</si>
  <si>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</si>
  <si>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</si>
  <si>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</si>
  <si>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</si>
  <si>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</si>
  <si>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</si>
  <si>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</si>
  <si>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</si>
  <si>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</si>
  <si>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</si>
  <si>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</si>
  <si>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</si>
  <si>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</si>
  <si>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</si>
  <si>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</si>
  <si>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</si>
  <si>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</si>
  <si>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</si>
  <si>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</si>
  <si>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</si>
  <si>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</si>
  <si>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</si>
  <si>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</si>
  <si>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</si>
  <si>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</si>
  <si>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</si>
  <si>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</si>
  <si>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</si>
  <si>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</si>
  <si>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</si>
  <si>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</si>
  <si>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</si>
  <si>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</si>
  <si>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</si>
  <si>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</si>
  <si>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</si>
  <si>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</si>
  <si>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</si>
  <si>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</si>
  <si>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</si>
  <si>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</si>
  <si>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</si>
  <si>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</si>
  <si>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</si>
  <si>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</si>
  <si>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</si>
  <si>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</si>
  <si>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</si>
  <si>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</si>
  <si>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</si>
  <si>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</si>
  <si>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</si>
  <si>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</si>
  <si>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</si>
  <si>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</si>
  <si>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</si>
  <si>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</si>
  <si>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</si>
  <si>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</si>
  <si>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</si>
  <si>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</si>
  <si>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</si>
  <si>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</si>
  <si>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</si>
  <si>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</si>
  <si>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</si>
  <si>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</si>
  <si>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</si>
  <si>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</si>
  <si>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</si>
  <si>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</si>
  <si>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</si>
  <si>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</si>
  <si>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</si>
  <si>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</si>
  <si>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</si>
  <si>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</si>
  <si>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</si>
  <si>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</si>
  <si>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</si>
  <si>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</si>
  <si>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</si>
  <si>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</si>
  <si>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</si>
  <si>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</si>
  <si>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</si>
  <si>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</si>
  <si>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</si>
  <si>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</si>
  <si>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</si>
  <si>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</si>
  <si>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</si>
  <si>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</si>
  <si>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</si>
  <si>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</si>
  <si>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</si>
  <si>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</si>
  <si>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</si>
  <si>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</si>
  <si>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</si>
  <si>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</si>
  <si>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</si>
  <si>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</si>
  <si>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</si>
  <si>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</si>
  <si>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</si>
  <si>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</si>
  <si>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</si>
  <si>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</si>
  <si>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</si>
  <si>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</si>
  <si>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</si>
  <si>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</si>
  <si>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</si>
  <si>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</si>
  <si>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</si>
  <si>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</si>
  <si>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</si>
  <si>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</si>
  <si>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</si>
  <si>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</si>
  <si>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</si>
  <si>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</si>
  <si>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</si>
  <si>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</si>
  <si>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</si>
  <si>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</si>
  <si>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</si>
  <si>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</si>
  <si>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</si>
  <si>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</si>
  <si>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</si>
  <si>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</si>
  <si>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</si>
  <si>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</si>
  <si>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</si>
  <si>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</si>
  <si>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</si>
  <si>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</si>
  <si>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</si>
  <si>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</si>
  <si>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</si>
  <si>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</si>
  <si>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</si>
  <si>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</si>
  <si>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</si>
  <si>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</si>
  <si>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</si>
  <si>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</si>
  <si>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</si>
  <si>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</si>
  <si>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</si>
  <si>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</si>
  <si>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</si>
  <si>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</si>
  <si>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</si>
  <si>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</si>
  <si>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</si>
  <si>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</si>
  <si>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</si>
  <si>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</si>
  <si>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</si>
  <si>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</si>
  <si>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</si>
  <si>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</si>
  <si>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</si>
  <si>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</si>
  <si>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</si>
  <si>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</si>
  <si>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</si>
  <si>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</si>
  <si>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</si>
  <si>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</si>
  <si>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</si>
  <si>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</si>
  <si>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</si>
  <si>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</si>
  <si>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</si>
  <si>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</si>
  <si>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</si>
  <si>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</si>
  <si>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</si>
  <si>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</si>
  <si>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</si>
  <si>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</si>
  <si>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</si>
  <si>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</si>
  <si>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</si>
  <si>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</si>
  <si>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</si>
  <si>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</si>
  <si>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</si>
  <si>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</si>
  <si>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</si>
  <si>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</si>
  <si>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</si>
  <si>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</si>
  <si>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</si>
  <si>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</si>
  <si>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</si>
  <si>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</si>
  <si>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</si>
  <si>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</si>
  <si>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</si>
  <si>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</si>
  <si>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</si>
  <si>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</si>
  <si>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</si>
  <si>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</si>
  <si>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</si>
  <si>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</si>
  <si>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</si>
  <si>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</si>
  <si>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</si>
  <si>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</si>
  <si>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</si>
  <si>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</si>
  <si>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</si>
  <si>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</si>
  <si>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</si>
  <si>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</si>
  <si>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</si>
  <si>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</si>
  <si>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</si>
  <si>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</si>
  <si>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</si>
  <si>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</si>
  <si>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</si>
  <si>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</si>
  <si>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</si>
  <si>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</si>
  <si>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</si>
  <si>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</si>
  <si>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</si>
  <si>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</si>
  <si>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</si>
  <si>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</si>
  <si>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</si>
  <si>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</si>
  <si>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</si>
  <si>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</si>
  <si>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</si>
  <si>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</si>
  <si>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</si>
  <si>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</si>
  <si>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</si>
  <si>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</si>
  <si>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</si>
  <si>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</si>
  <si>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</si>
  <si>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</si>
  <si>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</si>
  <si>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</si>
  <si>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</si>
  <si>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</si>
  <si>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</si>
  <si>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</si>
  <si>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</si>
  <si>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</si>
  <si>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</si>
  <si>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</si>
  <si>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</si>
  <si>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</si>
  <si>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</si>
  <si>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</si>
  <si>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</si>
  <si>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</si>
  <si>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</si>
  <si>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</si>
  <si>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</si>
  <si>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</si>
  <si>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</si>
  <si>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</si>
  <si>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</si>
  <si>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</si>
  <si>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</si>
  <si>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</si>
  <si>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</si>
  <si>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</si>
  <si>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</si>
  <si>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</si>
  <si>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</si>
  <si>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</si>
  <si>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</si>
  <si>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</si>
  <si>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</si>
  <si>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</si>
  <si>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</si>
  <si>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</si>
  <si>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</si>
  <si>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</si>
  <si>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</si>
  <si>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</si>
  <si>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</si>
  <si>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</si>
  <si>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</si>
  <si>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</si>
  <si>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</si>
  <si>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</si>
  <si>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</si>
  <si>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</si>
  <si>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</si>
  <si>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</si>
  <si>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</si>
  <si>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</si>
  <si>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</si>
  <si>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</si>
  <si>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</si>
  <si>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</si>
  <si>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</si>
  <si>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</si>
  <si>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</si>
  <si>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</si>
  <si>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</si>
  <si>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</si>
  <si>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</si>
  <si>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</si>
  <si>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</si>
  <si>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</si>
  <si>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</si>
  <si>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</si>
  <si>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</si>
  <si>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</si>
  <si>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</si>
  <si>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</si>
  <si>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</si>
  <si>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</si>
  <si>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</si>
  <si>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</si>
  <si>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</si>
  <si>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</si>
  <si>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</si>
  <si>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</si>
  <si>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</si>
  <si>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</si>
  <si>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</si>
  <si>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</si>
  <si>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</si>
  <si>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</si>
  <si>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</si>
  <si>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</si>
  <si>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</si>
  <si>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</si>
  <si>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</si>
  <si>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</si>
  <si>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</si>
  <si>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</si>
  <si>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</si>
  <si>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</si>
  <si>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</si>
  <si>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</si>
  <si>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</si>
  <si>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</si>
  <si>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</si>
  <si>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</si>
  <si>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</si>
  <si>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</si>
  <si>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</si>
  <si>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</si>
  <si>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</si>
  <si>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</si>
  <si>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</si>
  <si>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</si>
  <si>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</si>
  <si>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</si>
  <si>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</si>
  <si>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</si>
  <si>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</si>
  <si>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</si>
  <si>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</si>
  <si>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</si>
  <si>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</si>
  <si>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</si>
  <si>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</si>
  <si>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</si>
  <si>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</si>
  <si>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</si>
  <si>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</si>
  <si>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</si>
  <si>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</si>
  <si>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</si>
  <si>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</si>
  <si>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</si>
  <si>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</si>
  <si>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</si>
  <si>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</si>
  <si>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</si>
  <si>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</si>
  <si>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</si>
  <si>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</si>
  <si>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</si>
  <si>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</si>
  <si>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</si>
  <si>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</si>
  <si>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</si>
  <si>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</si>
  <si>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</si>
  <si>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</si>
  <si>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</si>
  <si>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</si>
  <si>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</si>
  <si>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</si>
  <si>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</si>
  <si>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</si>
  <si>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</si>
  <si>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</si>
  <si>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</si>
  <si>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</si>
  <si>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</si>
  <si>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</si>
  <si>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</si>
  <si>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</si>
  <si>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</si>
  <si>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</si>
  <si>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</si>
  <si>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</si>
  <si>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</si>
  <si>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</si>
  <si>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</si>
  <si>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</si>
  <si>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</si>
  <si>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</si>
  <si>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</si>
  <si>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</si>
  <si>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</si>
  <si>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</si>
  <si>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</si>
  <si>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</si>
  <si>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</si>
  <si>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</si>
  <si>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</si>
  <si>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</si>
  <si>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</si>
  <si>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</si>
  <si>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</si>
  <si>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</si>
  <si>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</si>
  <si>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</si>
  <si>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</si>
  <si>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</si>
  <si>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</si>
  <si>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</si>
  <si>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</si>
  <si>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</si>
  <si>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</si>
  <si>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</si>
  <si>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</si>
  <si>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</si>
  <si>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</si>
  <si>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</si>
  <si>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</si>
  <si>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</si>
  <si>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</si>
  <si>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</si>
  <si>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</si>
  <si>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</si>
  <si>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</si>
  <si>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</si>
  <si>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</si>
  <si>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</si>
  <si>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</si>
  <si>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</si>
  <si>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</si>
  <si>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</si>
  <si>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</si>
  <si>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</si>
  <si>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</si>
  <si>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</si>
  <si>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</si>
  <si>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</si>
  <si>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</si>
  <si>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</si>
  <si>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</si>
  <si>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</si>
  <si>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</si>
  <si>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</si>
  <si>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</si>
  <si>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</si>
  <si>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</si>
  <si>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</si>
  <si>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</si>
  <si>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</si>
  <si>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</si>
  <si>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</si>
  <si>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</si>
  <si>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</si>
  <si>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</si>
  <si>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</si>
  <si>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</si>
  <si>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</si>
  <si>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</si>
  <si>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</si>
  <si>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</si>
  <si>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</si>
  <si>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</si>
  <si>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</si>
  <si>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</si>
  <si>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</si>
  <si>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</si>
  <si>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</si>
  <si>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</si>
  <si>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</si>
  <si>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</si>
  <si>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</si>
  <si>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</si>
  <si>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</si>
  <si>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</si>
  <si>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</si>
  <si>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</si>
  <si>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</si>
  <si>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</si>
  <si>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</si>
  <si>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</si>
  <si>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</si>
  <si>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</si>
  <si>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</si>
  <si>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</si>
  <si>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</si>
  <si>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</si>
  <si>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</si>
  <si>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</si>
  <si>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</si>
  <si>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</si>
  <si>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</si>
  <si>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</si>
  <si>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</si>
  <si>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</si>
  <si>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</si>
  <si>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</si>
  <si>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</si>
  <si>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</si>
  <si>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</si>
  <si>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</si>
  <si>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</si>
  <si>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</si>
  <si>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</si>
  <si>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</si>
  <si>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</si>
  <si>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</si>
  <si>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</si>
  <si>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</si>
  <si>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</si>
  <si>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</si>
  <si>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</si>
  <si>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</si>
  <si>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</si>
  <si>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</si>
  <si>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</si>
  <si>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</si>
  <si>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</si>
  <si>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</si>
  <si>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</si>
  <si>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</si>
  <si>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</si>
  <si>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</si>
  <si>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</si>
  <si>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</si>
  <si>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</si>
  <si>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</si>
  <si>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</si>
  <si>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</si>
  <si>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</si>
  <si>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</si>
  <si>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</si>
  <si>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</si>
  <si>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</si>
  <si>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</si>
  <si>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</si>
  <si>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</si>
  <si>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</si>
  <si>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</si>
  <si>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</si>
  <si>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</si>
  <si>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</si>
  <si>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</si>
  <si>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</si>
  <si>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</si>
  <si>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</si>
  <si>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</si>
  <si>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</si>
  <si>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</si>
  <si>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</si>
  <si>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</si>
  <si>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</si>
  <si>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</si>
  <si>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</si>
  <si>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</si>
  <si>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</si>
  <si>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</si>
  <si>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</si>
  <si>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</si>
  <si>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</si>
  <si>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</si>
  <si>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</si>
  <si>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</si>
  <si>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</si>
  <si>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</si>
  <si>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</si>
  <si>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</si>
  <si>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</si>
  <si>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</si>
  <si>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</si>
  <si>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</si>
  <si>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</si>
  <si>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</si>
  <si>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</si>
  <si>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</si>
  <si>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</si>
  <si>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</si>
  <si>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</si>
  <si>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</si>
  <si>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</si>
  <si>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</si>
  <si>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</si>
  <si>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</si>
  <si>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</si>
  <si>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</si>
  <si>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</si>
  <si>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</si>
  <si>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</si>
  <si>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</si>
  <si>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</si>
  <si>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</si>
  <si>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</si>
  <si>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</si>
  <si>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</si>
  <si>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</si>
  <si>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</si>
  <si>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</si>
  <si>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</si>
  <si>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</si>
  <si>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</si>
  <si>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</si>
  <si>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</si>
  <si>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</si>
  <si>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</si>
  <si>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</si>
  <si>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</si>
  <si>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</si>
  <si>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</si>
  <si>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</si>
  <si>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</si>
  <si>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</si>
  <si>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</si>
  <si>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</si>
  <si>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</si>
  <si>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</si>
  <si>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</si>
  <si>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</si>
  <si>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</si>
  <si>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</si>
  <si>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</si>
  <si>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</si>
  <si>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</si>
  <si>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</si>
  <si>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</si>
  <si>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</si>
  <si>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</si>
  <si>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</si>
  <si>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</si>
  <si>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</si>
  <si>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</si>
  <si>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</si>
  <si>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</si>
  <si>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</si>
  <si>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</si>
  <si>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</si>
  <si>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</si>
  <si>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</si>
  <si>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</si>
  <si>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</si>
  <si>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</si>
  <si>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</si>
  <si>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</si>
  <si>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</si>
  <si>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</si>
  <si>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</si>
  <si>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</si>
  <si>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</si>
  <si>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</si>
  <si>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</si>
  <si>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</si>
  <si>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</si>
  <si>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</si>
  <si>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</si>
  <si>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</si>
  <si>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</si>
  <si>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</si>
  <si>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</si>
  <si>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</si>
  <si>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</si>
  <si>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</si>
  <si>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</si>
  <si>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</si>
  <si>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</si>
  <si>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</si>
  <si>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</si>
  <si>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</si>
  <si>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</si>
  <si>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</si>
  <si>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</si>
  <si>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</si>
  <si>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</si>
  <si>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</si>
  <si>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</si>
  <si>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</si>
  <si>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</si>
  <si>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</si>
  <si>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</si>
  <si>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</si>
  <si>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</si>
  <si>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</si>
  <si>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</si>
  <si>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</si>
  <si>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</si>
  <si>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</si>
  <si>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</si>
  <si>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</si>
  <si>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</si>
  <si>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</si>
  <si>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</si>
  <si>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</si>
  <si>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</si>
  <si>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</si>
  <si>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</si>
  <si>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</si>
  <si>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</si>
  <si>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</si>
  <si>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</si>
  <si>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</si>
  <si>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</si>
  <si>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</si>
  <si>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</si>
  <si>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</si>
  <si>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</si>
  <si>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</si>
  <si>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</si>
  <si>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</si>
  <si>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</si>
  <si>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</si>
  <si>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</si>
  <si>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</si>
  <si>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</si>
  <si>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</si>
  <si>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</si>
  <si>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</si>
  <si>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</si>
  <si>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</si>
  <si>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</si>
  <si>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</si>
  <si>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</si>
  <si>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</si>
  <si>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</si>
  <si>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</si>
  <si>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</si>
  <si>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</si>
  <si>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</si>
  <si>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</si>
  <si>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</si>
  <si>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</si>
  <si>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</si>
  <si>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</si>
  <si>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</si>
  <si>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</si>
  <si>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</si>
  <si>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</si>
  <si>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</si>
  <si>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</si>
  <si>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</si>
  <si>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</si>
  <si>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</si>
  <si>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</si>
  <si>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</si>
  <si>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</si>
  <si>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</si>
  <si>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</si>
  <si>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</si>
  <si>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</si>
  <si>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</si>
  <si>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</si>
  <si>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</si>
  <si>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</si>
  <si>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</si>
  <si>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</si>
  <si>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</si>
  <si>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</si>
  <si>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</si>
  <si>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</si>
  <si>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</si>
  <si>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</si>
  <si>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</si>
  <si>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</si>
  <si>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</si>
  <si>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</si>
  <si>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</si>
  <si>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</si>
  <si>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</si>
  <si>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</si>
  <si>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</si>
  <si>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</si>
  <si>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</si>
  <si>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</si>
  <si>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</si>
  <si>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</si>
  <si>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</si>
  <si>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</si>
  <si>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</si>
  <si>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</si>
  <si>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</si>
  <si>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</si>
  <si>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</si>
  <si>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</si>
  <si>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</si>
  <si>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</si>
  <si>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</si>
  <si>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</si>
  <si>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</si>
  <si>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</si>
  <si>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</si>
  <si>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</si>
  <si>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</si>
  <si>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</si>
  <si>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</si>
  <si>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</si>
  <si>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</si>
  <si>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</si>
  <si>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</si>
  <si>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</si>
  <si>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</si>
  <si>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</si>
  <si>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</si>
  <si>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</si>
  <si>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</si>
  <si>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</si>
  <si>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</si>
  <si>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</si>
  <si>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</si>
  <si>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</si>
  <si>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</si>
  <si>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</si>
  <si>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</si>
  <si>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</si>
  <si>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</si>
  <si>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</si>
  <si>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</si>
  <si>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</si>
  <si>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</si>
  <si>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</si>
  <si>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</si>
  <si>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</si>
  <si>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</si>
  <si>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</si>
  <si>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</si>
  <si>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</si>
  <si>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</si>
  <si>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</si>
  <si>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</si>
  <si>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</si>
  <si>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</si>
  <si>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</si>
  <si>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</si>
  <si>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</si>
  <si>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</si>
  <si>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</si>
  <si>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</si>
  <si>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</si>
  <si>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</si>
  <si>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</si>
  <si>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</si>
  <si>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</si>
  <si>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</si>
  <si>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</si>
  <si>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</si>
  <si>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</si>
  <si>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</si>
  <si>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</si>
  <si>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</si>
  <si>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</si>
  <si>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</si>
  <si>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</si>
  <si>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</si>
  <si>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</si>
  <si>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</si>
  <si>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</si>
  <si>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</si>
  <si>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</si>
  <si>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</si>
  <si>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</si>
  <si>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</si>
  <si>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</si>
  <si>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</si>
  <si>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</si>
  <si>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</si>
  <si>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</si>
  <si>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</si>
  <si>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</si>
  <si>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</si>
  <si>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</si>
  <si>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</si>
  <si>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</si>
  <si>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</si>
  <si>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</si>
  <si>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</si>
  <si>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</si>
  <si>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</si>
  <si>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</si>
  <si>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</si>
  <si>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</si>
  <si>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</si>
  <si>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</si>
  <si>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</si>
  <si>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</si>
  <si>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</si>
  <si>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</si>
  <si>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</si>
  <si>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</si>
  <si>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</si>
  <si>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</si>
  <si>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</si>
  <si>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</si>
  <si>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</si>
  <si>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</si>
  <si>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</si>
  <si>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</si>
  <si>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</si>
  <si>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</si>
  <si>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</si>
  <si>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</si>
  <si>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</si>
  <si>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</si>
  <si>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</si>
  <si>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</si>
  <si>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</si>
  <si>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</si>
  <si>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</si>
  <si>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</si>
  <si>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</si>
  <si>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</si>
  <si>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</si>
  <si>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</si>
  <si>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</si>
  <si>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</si>
  <si>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</si>
  <si>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</si>
  <si>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</si>
  <si>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</si>
  <si>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</si>
  <si>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</si>
  <si>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</si>
  <si>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</si>
  <si>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</si>
  <si>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</si>
  <si>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</si>
  <si>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</si>
  <si>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</si>
  <si>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</si>
  <si>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</si>
  <si>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</si>
  <si>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</si>
  <si>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</si>
  <si>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</si>
  <si>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</si>
  <si>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</si>
  <si>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</si>
  <si>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</si>
  <si>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</si>
  <si>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</si>
  <si>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</si>
  <si>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</si>
  <si>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</si>
  <si>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</si>
  <si>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</si>
  <si>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</si>
  <si>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</si>
  <si>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</si>
  <si>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</si>
  <si>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</si>
  <si>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</si>
  <si>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</si>
  <si>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</si>
  <si>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</si>
  <si>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</si>
  <si>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</si>
  <si>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</si>
  <si>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</si>
  <si>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</si>
  <si>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</si>
  <si>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</si>
  <si>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</si>
  <si>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</si>
  <si>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</si>
  <si>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</si>
  <si>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</si>
  <si>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</si>
  <si>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</si>
  <si>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</si>
  <si>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</si>
  <si>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</si>
  <si>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</si>
  <si>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</si>
  <si>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</si>
  <si>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</si>
  <si>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</si>
  <si>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</si>
  <si>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</si>
  <si>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</si>
  <si>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</si>
  <si>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</si>
  <si>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</si>
  <si>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</si>
  <si>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</si>
  <si>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</si>
  <si>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</si>
  <si>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</si>
  <si>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</si>
  <si>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</si>
  <si>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</si>
  <si>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</si>
  <si>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</si>
  <si>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</si>
  <si>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</si>
  <si>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</si>
  <si>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</si>
  <si>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</si>
  <si>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</si>
  <si>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</si>
  <si>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</si>
  <si>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</si>
  <si>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</si>
  <si>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</si>
  <si>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</si>
  <si>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</si>
  <si>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</si>
  <si>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</si>
  <si>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</si>
  <si>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</si>
  <si>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</si>
  <si>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</si>
  <si>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</si>
  <si>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</si>
  <si>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</si>
  <si>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</si>
  <si>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</si>
  <si>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</si>
  <si>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</si>
  <si>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</si>
  <si>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</si>
  <si>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</si>
  <si>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</si>
  <si>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</si>
  <si>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</si>
  <si>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</si>
  <si>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</si>
  <si>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</si>
  <si>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</si>
  <si>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</si>
  <si>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</si>
  <si>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</si>
  <si>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</si>
  <si>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</si>
  <si>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</si>
  <si>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</si>
  <si>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</si>
  <si>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</si>
  <si>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</si>
  <si>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</si>
  <si>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</si>
  <si>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</si>
  <si>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</si>
  <si>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</si>
  <si>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</si>
  <si>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</si>
  <si>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</si>
  <si>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</si>
  <si>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</si>
  <si>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</si>
  <si>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</si>
  <si>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</si>
  <si>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</si>
  <si>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</si>
  <si>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</si>
  <si>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</si>
  <si>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</si>
  <si>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</si>
  <si>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</si>
  <si>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</si>
  <si>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</si>
  <si>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</si>
  <si>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</si>
  <si>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</si>
  <si>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</si>
  <si>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</si>
  <si>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</si>
  <si>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</si>
  <si>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</si>
  <si>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</si>
  <si>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</si>
  <si>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</si>
  <si>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</si>
  <si>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</si>
  <si>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</si>
  <si>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</si>
  <si>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</si>
  <si>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</si>
  <si>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</si>
  <si>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</si>
  <si>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</si>
  <si>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</si>
  <si>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</si>
  <si>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</si>
  <si>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</si>
  <si>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</si>
  <si>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</si>
  <si>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</si>
  <si>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</si>
  <si>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</si>
  <si>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</si>
  <si>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</si>
  <si>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</si>
  <si>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</si>
  <si>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</si>
  <si>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</si>
  <si>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</si>
  <si>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</si>
  <si>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</si>
  <si>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</si>
  <si>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</si>
  <si>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</si>
  <si>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</si>
  <si>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</si>
  <si>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</si>
  <si>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</si>
  <si>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</si>
  <si>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</si>
  <si>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</si>
  <si>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</si>
  <si>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</si>
  <si>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</si>
  <si>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</si>
  <si>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</si>
  <si>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</si>
  <si>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</si>
  <si>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</si>
  <si>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</si>
  <si>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</si>
  <si>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</si>
  <si>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</si>
  <si>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</si>
  <si>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</si>
  <si>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</si>
  <si>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</si>
  <si>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</si>
  <si>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</si>
  <si>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</si>
  <si>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</si>
  <si>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</si>
  <si>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</si>
  <si>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</si>
  <si>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</si>
  <si>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</si>
  <si>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</si>
  <si>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</si>
  <si>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</si>
  <si>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</si>
  <si>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</si>
  <si>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</si>
  <si>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</si>
  <si>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</si>
  <si>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</si>
  <si>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</si>
  <si>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</si>
  <si>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</si>
  <si>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</si>
  <si>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</si>
  <si>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</si>
  <si>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</si>
  <si>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</si>
  <si>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</si>
  <si>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</si>
  <si>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</si>
  <si>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</si>
  <si>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</si>
  <si>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</si>
  <si>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</si>
  <si>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</si>
  <si>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</si>
  <si>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</si>
  <si>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</si>
  <si>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</si>
  <si>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</si>
  <si>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</si>
  <si>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</si>
  <si>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</si>
  <si>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</si>
  <si>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</si>
  <si>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</si>
  <si>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</si>
  <si>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</si>
  <si>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</si>
  <si>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</si>
  <si>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</si>
  <si>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</si>
  <si>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</si>
  <si>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</si>
  <si>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</si>
  <si>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</si>
  <si>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</si>
  <si>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</si>
  <si>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</si>
  <si>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</si>
  <si>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</si>
  <si>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</si>
  <si>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</si>
  <si>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</si>
  <si>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</si>
  <si>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</si>
  <si>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</si>
  <si>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</si>
  <si>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</si>
  <si>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</si>
  <si>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</si>
  <si>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</si>
  <si>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</si>
  <si>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</si>
  <si>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</si>
  <si>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</si>
  <si>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</si>
  <si>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</si>
  <si>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</si>
  <si>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</si>
  <si>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</si>
  <si>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</si>
  <si>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</si>
  <si>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</si>
  <si>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</si>
  <si>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</si>
  <si>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</si>
  <si>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</si>
  <si>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</si>
  <si>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</si>
  <si>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</si>
  <si>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</si>
  <si>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</si>
  <si>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</si>
  <si>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</si>
  <si>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</si>
  <si>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</si>
  <si>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</si>
  <si>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</si>
  <si>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</si>
  <si>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</si>
  <si>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</si>
  <si>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</si>
  <si>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</si>
  <si>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</si>
  <si>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</si>
  <si>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</si>
  <si>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</si>
  <si>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</si>
  <si>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</si>
  <si>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</si>
  <si>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</si>
  <si>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</si>
  <si>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</si>
  <si>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</si>
  <si>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</si>
  <si>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</si>
  <si>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</si>
  <si>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</si>
  <si>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</si>
  <si>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</si>
  <si>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</si>
  <si>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</si>
  <si>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</si>
  <si>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</si>
  <si>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</si>
  <si>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</si>
  <si>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</si>
  <si>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</si>
  <si>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</si>
  <si>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</si>
  <si>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</si>
  <si>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</si>
  <si>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</si>
  <si>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</si>
  <si>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</si>
  <si>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</si>
  <si>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</si>
  <si>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</si>
  <si>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</si>
  <si>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</si>
  <si>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</si>
  <si>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</si>
  <si>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</si>
  <si>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</si>
  <si>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</si>
  <si>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</si>
  <si>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</si>
  <si>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</si>
  <si>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</si>
  <si>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</si>
  <si>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</si>
  <si>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</si>
  <si>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</si>
  <si>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</si>
  <si>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</si>
  <si>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</si>
  <si>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</si>
  <si>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</si>
  <si>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</si>
  <si>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</si>
  <si>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</si>
  <si>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</si>
  <si>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</si>
  <si>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</si>
  <si>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</si>
  <si>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</si>
  <si>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</si>
  <si>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</si>
  <si>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</si>
  <si>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</si>
  <si>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</si>
  <si>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</si>
  <si>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</si>
  <si>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</si>
  <si>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</si>
  <si>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</si>
  <si>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</si>
  <si>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</si>
  <si>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</si>
  <si>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</si>
  <si>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</si>
  <si>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</si>
  <si>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</si>
  <si>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</si>
  <si>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</si>
  <si>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</si>
  <si>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</si>
  <si>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</si>
  <si>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</si>
  <si>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</si>
  <si>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</si>
  <si>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</si>
  <si>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</si>
  <si>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</si>
  <si>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</si>
  <si>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</si>
  <si>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</si>
  <si>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</si>
  <si>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</si>
  <si>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</si>
  <si>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</si>
  <si>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</si>
  <si>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</si>
  <si>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</si>
  <si>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</si>
  <si>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</si>
  <si>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</si>
  <si>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</si>
  <si>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</si>
  <si>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</si>
  <si>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</si>
  <si>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</si>
  <si>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</si>
  <si>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</si>
  <si>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</si>
  <si>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</si>
  <si>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</si>
  <si>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</si>
  <si>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</si>
  <si>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</si>
  <si>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</si>
  <si>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</si>
  <si>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</si>
  <si>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</si>
  <si>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</si>
  <si>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</si>
  <si>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</si>
  <si>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</si>
  <si>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</si>
  <si>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</si>
  <si>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</si>
  <si>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</si>
  <si>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</si>
  <si>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</si>
  <si>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</si>
  <si>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</si>
  <si>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</si>
  <si>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</si>
  <si>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</si>
  <si>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</si>
  <si>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</si>
  <si>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</si>
  <si>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</si>
  <si>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</si>
  <si>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</si>
  <si>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</si>
  <si>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</si>
  <si>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</si>
  <si>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</si>
  <si>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</si>
  <si>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</si>
  <si>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</si>
  <si>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</si>
  <si>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</si>
  <si>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</si>
  <si>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</si>
  <si>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</si>
  <si>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</si>
  <si>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</si>
  <si>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</si>
  <si>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</si>
  <si>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</si>
  <si>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</si>
  <si>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</si>
  <si>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</si>
  <si>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</si>
  <si>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</si>
  <si>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</si>
  <si>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</si>
  <si>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</si>
  <si>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</si>
  <si>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</si>
  <si>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</si>
  <si>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</si>
  <si>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</si>
  <si>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</si>
  <si>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</si>
  <si>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</si>
  <si>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</si>
  <si>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</si>
  <si>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</si>
  <si>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</si>
  <si>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</si>
  <si>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</si>
  <si>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</si>
  <si>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</si>
  <si>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</si>
  <si>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</si>
  <si>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</si>
  <si>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</si>
  <si>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</si>
  <si>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</si>
  <si>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</si>
  <si>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</si>
  <si>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</si>
  <si>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</si>
  <si>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</si>
  <si>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</si>
  <si>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</si>
  <si>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</si>
  <si>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</si>
  <si>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</si>
  <si>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</si>
  <si>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</si>
  <si>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</si>
  <si>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</si>
  <si>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</si>
  <si>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</si>
  <si>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</si>
  <si>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</si>
  <si>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</si>
  <si>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</si>
  <si>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</si>
  <si>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</si>
  <si>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</si>
  <si>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</si>
  <si>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</si>
  <si>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</si>
  <si>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</si>
  <si>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</si>
  <si>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</si>
  <si>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</si>
  <si>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</si>
  <si>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</si>
  <si>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</si>
  <si>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</si>
  <si>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</si>
  <si>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</si>
  <si>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</si>
  <si>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</si>
  <si>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</si>
  <si>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</si>
  <si>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</si>
  <si>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</si>
  <si>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</si>
  <si>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</si>
  <si>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</si>
  <si>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</si>
  <si>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</si>
  <si>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</si>
  <si>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</si>
  <si>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</si>
  <si>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</si>
  <si>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</si>
  <si>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</si>
  <si>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</si>
  <si>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</si>
  <si>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</si>
  <si>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</si>
  <si>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</si>
  <si>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</si>
  <si>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</si>
  <si>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</si>
  <si>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</si>
  <si>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</si>
  <si>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</si>
  <si>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</si>
  <si>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</si>
  <si>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</si>
  <si>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</si>
  <si>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</si>
  <si>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</si>
  <si>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</si>
  <si>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</si>
  <si>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</si>
  <si>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</si>
  <si>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</si>
  <si>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</si>
  <si>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</si>
  <si>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</si>
  <si>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</si>
  <si>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</si>
  <si>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</si>
  <si>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</si>
  <si>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</si>
  <si>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</si>
  <si>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</si>
  <si>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</si>
  <si>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</si>
  <si>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</si>
  <si>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</si>
  <si>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</si>
  <si>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</si>
  <si>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</si>
  <si>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</si>
  <si>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</si>
  <si>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</si>
  <si>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</si>
  <si>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</si>
  <si>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</si>
  <si>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</si>
  <si>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</si>
  <si>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</si>
  <si>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</si>
  <si>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</si>
  <si>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</si>
  <si>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</si>
  <si>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</si>
  <si>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</si>
  <si>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</si>
  <si>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</si>
  <si>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</si>
  <si>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</si>
  <si>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</si>
  <si>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</si>
  <si>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</si>
  <si>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</si>
  <si>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</si>
  <si>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</si>
  <si>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</si>
  <si>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</si>
  <si>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</si>
  <si>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</si>
  <si>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</si>
  <si>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</si>
  <si>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</si>
  <si>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</si>
  <si>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</si>
  <si>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</si>
  <si>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</si>
  <si>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</si>
  <si>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</si>
  <si>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</si>
  <si>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</si>
  <si>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</si>
  <si>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</si>
  <si>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</si>
  <si>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</si>
  <si>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</si>
  <si>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</si>
  <si>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</si>
  <si>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</si>
  <si>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</si>
  <si>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</si>
  <si>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</si>
  <si>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</si>
  <si>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</si>
  <si>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</si>
  <si>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</si>
  <si>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</si>
  <si>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</si>
  <si>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 County</t>
  </si>
  <si>
    <t>Mokena School District 159</t>
  </si>
  <si>
    <t>1244 Willow Crest Lane</t>
  </si>
  <si>
    <t>shawt@mokena159.org</t>
  </si>
  <si>
    <t>Lauterbach &amp; Amen, LLP</t>
  </si>
  <si>
    <t>Matt Beran</t>
  </si>
  <si>
    <t>668 N. River Road</t>
  </si>
  <si>
    <t>Naperville</t>
  </si>
  <si>
    <t>IL</t>
  </si>
  <si>
    <t>630-393-1483</t>
  </si>
  <si>
    <t>630-393-2516</t>
  </si>
  <si>
    <t>065-033233</t>
  </si>
  <si>
    <t>mberan@lauterbachamen.com</t>
  </si>
  <si>
    <t>Dr. Omar Castillo</t>
  </si>
  <si>
    <t>castillo@mokena159.org</t>
  </si>
  <si>
    <t>708-342-4900</t>
  </si>
  <si>
    <t>x</t>
  </si>
  <si>
    <t>Revenues Page 9-14- Education Fund- Acct #1690- $8,690 Trintiy Lunches, $4,707 Miscellaneous Revenue Deposits</t>
  </si>
  <si>
    <t>Revenues Page 9-14- Education Fund- Acct #1790- $19,356 Yearbook, $7,739 Graduation Fees, $4,587 Revtrak Handling Fees</t>
  </si>
  <si>
    <t>Revenues Page 9-14- Education Fund- Acct #1999- $42,827 Miscellaneous Revenue Deposits</t>
  </si>
  <si>
    <t>Expenditures 15-22- Education Fund- Acct #2900- $20,705 Yearbooks</t>
  </si>
  <si>
    <t>Revenues Page 9-14- O&amp;M Fund- Acct #1999- $89,497 HVAC Rebate</t>
  </si>
  <si>
    <t>Revenues Page 9-14- Transportation Fund- Acct #1999- $10 Miscellaneous Transportation Revenue</t>
  </si>
  <si>
    <t>GO Capital Appreciation Bonds, 2000</t>
  </si>
  <si>
    <t>GO Limited Working Cash Bonds, 2016A</t>
  </si>
  <si>
    <t>GO Refunding Bonds, 2016B</t>
  </si>
  <si>
    <t>Capital Lease 2015</t>
  </si>
  <si>
    <t>Capital Lease 2016</t>
  </si>
  <si>
    <t>Long-Term Debt 25- Other Decrease- $138,912 Principal Payment by General Fund- See #1 Above</t>
  </si>
  <si>
    <t>Accounts Summary 7-8- Educational Fund- Acct #8890- $138,912 Capital Lease Principal Payments, $10,523 Interest</t>
  </si>
  <si>
    <t>Capital Lease</t>
  </si>
  <si>
    <t>Mokena Park District</t>
  </si>
  <si>
    <t>North Illinois Independent Purchasing Cooperative</t>
  </si>
  <si>
    <t>Illinois Public Risk Fund &amp; CLIC</t>
  </si>
  <si>
    <t>Lincoln-Way Area Special Education District #843</t>
  </si>
  <si>
    <t>Lincoln-Way High School/Gas for buses and district vehicles</t>
  </si>
  <si>
    <t>Lincoln-Way High School/Shared Paper Bid</t>
  </si>
  <si>
    <t>N/A</t>
  </si>
  <si>
    <t>Error on cell D19 - should be subtracting Medicaid Fee for Service</t>
  </si>
  <si>
    <t>US Department of Agriculture</t>
  </si>
  <si>
    <t>2016-4210</t>
  </si>
  <si>
    <t>Pass-through Illinois State Board of Education</t>
  </si>
  <si>
    <t xml:space="preserve">National School Lunch Program </t>
  </si>
  <si>
    <t>2017-4210</t>
  </si>
  <si>
    <t>Non-cash Commodities</t>
  </si>
  <si>
    <t>Department of Education</t>
  </si>
  <si>
    <t>2016-4300</t>
  </si>
  <si>
    <t>2017-4300</t>
  </si>
  <si>
    <t>2016-4932</t>
  </si>
  <si>
    <t>2017-4932</t>
  </si>
  <si>
    <t>IDEA Flow Through - Room &amp; Board</t>
  </si>
  <si>
    <t>84.027A</t>
  </si>
  <si>
    <t>2016-4625</t>
  </si>
  <si>
    <t>2017-4625</t>
  </si>
  <si>
    <t>Pass through: Illinois State Board of Education</t>
  </si>
  <si>
    <t>Department of Health and Human Services</t>
  </si>
  <si>
    <t>Pass through: Illinois Department of Healthcare and Family Services</t>
  </si>
  <si>
    <t>Medical Assistance Progream (Medicaid)</t>
  </si>
  <si>
    <t>IDEA Flow Through</t>
  </si>
  <si>
    <t>Unmodified</t>
  </si>
  <si>
    <t>IDEA Flow Through (Pass through Lincoln-Way Area Special Education) (M)</t>
  </si>
  <si>
    <t>None Noted</t>
  </si>
  <si>
    <t>Mokena SD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</si>
</sst>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372341</xdr:colOff>
          <xdr:row>3</xdr:row>
          <xdr:rowOff>121227</xdr:rowOff>
        </xdr:from>
        <xdr:to>
          <xdr:col>0</xdr:col>
          <xdr:colOff>1286741</xdr:colOff>
          <xdr:row>7</xdr:row>
          <xdr:rowOff>159327</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ACA84CE8-67D7-47E4-87A5-7291449F80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1697182</xdr:colOff>
          <xdr:row>3</xdr:row>
          <xdr:rowOff>77932</xdr:rowOff>
        </xdr:from>
        <xdr:to>
          <xdr:col>0</xdr:col>
          <xdr:colOff>2611582</xdr:colOff>
          <xdr:row>7</xdr:row>
          <xdr:rowOff>116032</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141174BD-C0B3-4553-97DB-2216B9A773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51954</xdr:colOff>
          <xdr:row>3</xdr:row>
          <xdr:rowOff>51955</xdr:rowOff>
        </xdr:from>
        <xdr:to>
          <xdr:col>2</xdr:col>
          <xdr:colOff>360217</xdr:colOff>
          <xdr:row>7</xdr:row>
          <xdr:rowOff>90055</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54748FD8-0A26-4C6C-9C3A-D7C8C1F101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7" t="s">
        <v>1952</v>
      </c>
      <c r="B3" s="1818"/>
      <c r="C3" s="1818"/>
      <c r="D3" s="1819"/>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2" t="s">
        <v>2098</v>
      </c>
      <c r="C5" s="178" t="s">
        <v>1061</v>
      </c>
      <c r="D5" s="362"/>
      <c r="E5" s="362"/>
      <c r="H5" s="192"/>
      <c r="I5" s="2189" t="s">
        <v>769</v>
      </c>
      <c r="J5" s="2134"/>
      <c r="K5" s="2134"/>
      <c r="L5" s="2134"/>
      <c r="M5" s="2134"/>
      <c r="N5" s="2134"/>
      <c r="O5" s="2134"/>
      <c r="P5" s="2134"/>
      <c r="Q5" s="2134"/>
      <c r="R5" s="2134"/>
      <c r="S5" s="2134"/>
    </row>
    <row r="6" spans="1:28" ht="14.1" customHeight="1" x14ac:dyDescent="0.2">
      <c r="B6" s="442"/>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3"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0">
        <v>56099159002</v>
      </c>
      <c r="B13" s="2151"/>
      <c r="C13" s="2151"/>
      <c r="D13" s="2151"/>
      <c r="E13" s="2151"/>
      <c r="F13" s="2151"/>
      <c r="G13" s="2151"/>
      <c r="H13" s="2152"/>
      <c r="I13" s="184"/>
      <c r="J13" s="183"/>
      <c r="K13" s="181"/>
      <c r="L13" s="183"/>
      <c r="M13" s="183"/>
      <c r="N13" s="183"/>
      <c r="O13" s="183"/>
      <c r="P13" s="183"/>
      <c r="Q13" s="183"/>
      <c r="R13" s="183"/>
      <c r="S13" s="183"/>
      <c r="T13" s="2155" t="s">
        <v>2103</v>
      </c>
      <c r="U13" s="2156"/>
      <c r="V13" s="2156"/>
      <c r="W13" s="2156"/>
      <c r="X13" s="2156"/>
      <c r="Y13" s="2157"/>
      <c r="Z13" s="2157"/>
      <c r="AA13" s="2158"/>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8" t="s">
        <v>2099</v>
      </c>
      <c r="B15" s="2153"/>
      <c r="C15" s="2153"/>
      <c r="D15" s="2153"/>
      <c r="E15" s="2153"/>
      <c r="F15" s="2153"/>
      <c r="G15" s="2153"/>
      <c r="H15" s="2154"/>
      <c r="T15" s="2120" t="s">
        <v>2104</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2161</v>
      </c>
      <c r="B17" s="2178"/>
      <c r="C17" s="2178"/>
      <c r="D17" s="2178"/>
      <c r="E17" s="2178"/>
      <c r="F17" s="2178"/>
      <c r="G17" s="2178"/>
      <c r="H17" s="2179"/>
      <c r="T17" s="2165" t="s">
        <v>2105</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5" t="s">
        <v>766</v>
      </c>
      <c r="AA18" s="200"/>
    </row>
    <row r="19" spans="1:27" ht="13.5" customHeight="1" x14ac:dyDescent="0.2">
      <c r="A19" s="2148" t="s">
        <v>2101</v>
      </c>
      <c r="B19" s="2149"/>
      <c r="C19" s="2149"/>
      <c r="D19" s="2149"/>
      <c r="E19" s="2149"/>
      <c r="F19" s="2149"/>
      <c r="G19" s="2149"/>
      <c r="H19" s="2147"/>
      <c r="I19" s="183"/>
      <c r="J19" s="377"/>
      <c r="K19" s="194"/>
      <c r="L19" s="192"/>
      <c r="M19" s="652" t="s">
        <v>355</v>
      </c>
      <c r="P19" s="180"/>
      <c r="Q19" s="180"/>
      <c r="R19" s="180"/>
      <c r="S19" s="184"/>
      <c r="T19" s="2148" t="s">
        <v>2106</v>
      </c>
      <c r="U19" s="2146"/>
      <c r="V19" s="2146"/>
      <c r="W19" s="2147"/>
      <c r="X19" s="2163" t="s">
        <v>2107</v>
      </c>
      <c r="Y19" s="2164"/>
      <c r="Z19" s="2161">
        <v>60563</v>
      </c>
      <c r="AA19" s="216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5" t="s">
        <v>2100</v>
      </c>
      <c r="B21" s="2146"/>
      <c r="C21" s="2146"/>
      <c r="D21" s="2146"/>
      <c r="E21" s="2146"/>
      <c r="F21" s="2146"/>
      <c r="G21" s="2146"/>
      <c r="H21" s="2147"/>
      <c r="I21" s="2171" t="s">
        <v>767</v>
      </c>
      <c r="J21" s="2134"/>
      <c r="K21" s="2134"/>
      <c r="L21" s="2134"/>
      <c r="M21" s="2134"/>
      <c r="N21" s="2134"/>
      <c r="O21" s="2134"/>
      <c r="P21" s="2134"/>
      <c r="Q21" s="2134"/>
      <c r="R21" s="2134"/>
      <c r="S21" s="2135"/>
      <c r="T21" s="2115" t="s">
        <v>2108</v>
      </c>
      <c r="U21" s="2116"/>
      <c r="V21" s="2116"/>
      <c r="W21" s="2116"/>
      <c r="X21" s="2129" t="s">
        <v>2109</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6" t="s">
        <v>1573</v>
      </c>
      <c r="Z22" s="199"/>
      <c r="AA22" s="200"/>
    </row>
    <row r="23" spans="1:27" ht="13.5" customHeight="1" x14ac:dyDescent="0.2">
      <c r="A23" s="2168" t="s">
        <v>2102</v>
      </c>
      <c r="B23" s="2169"/>
      <c r="C23" s="2169"/>
      <c r="D23" s="2169"/>
      <c r="E23" s="2169"/>
      <c r="F23" s="2169"/>
      <c r="G23" s="2169"/>
      <c r="H23" s="2170"/>
      <c r="T23" s="2115" t="s">
        <v>2110</v>
      </c>
      <c r="U23" s="2116"/>
      <c r="V23" s="2116"/>
      <c r="W23" s="2116"/>
      <c r="X23" s="2126"/>
      <c r="Y23" s="2127"/>
      <c r="Z23" s="2127"/>
      <c r="AA23" s="2128"/>
    </row>
    <row r="24" spans="1:27" ht="14.1" customHeight="1" x14ac:dyDescent="0.2">
      <c r="A24" s="366" t="s">
        <v>766</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45">
        <v>60448</v>
      </c>
      <c r="B25" s="2146"/>
      <c r="C25" s="2146"/>
      <c r="D25" s="2146"/>
      <c r="E25" s="2146"/>
      <c r="F25" s="2146"/>
      <c r="G25" s="2146"/>
      <c r="H25" s="2147"/>
      <c r="I25" s="653"/>
      <c r="J25" s="203"/>
      <c r="K25" s="203"/>
      <c r="L25" s="203"/>
      <c r="M25" s="203"/>
      <c r="N25" s="203"/>
      <c r="O25" s="203"/>
      <c r="P25" s="203"/>
      <c r="Q25" s="203"/>
      <c r="R25" s="203"/>
      <c r="S25" s="204"/>
      <c r="T25" s="2112" t="s">
        <v>2111</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0" t="s">
        <v>1896</v>
      </c>
      <c r="J27" s="2176"/>
      <c r="K27" s="2176"/>
      <c r="L27" s="2176"/>
      <c r="M27" s="2176"/>
      <c r="N27" s="2176"/>
      <c r="O27" s="2176"/>
      <c r="P27" s="2176"/>
      <c r="Q27" s="2176"/>
      <c r="R27" s="2176"/>
      <c r="S27" s="2177"/>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t="s">
        <v>2098</v>
      </c>
      <c r="K29" s="181" t="s">
        <v>656</v>
      </c>
      <c r="L29" s="390"/>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t="s">
        <v>2098</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5" t="s">
        <v>2112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8"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486</v>
      </c>
      <c r="D4" s="2217"/>
      <c r="E4" s="2217"/>
      <c r="F4" s="2217"/>
      <c r="G4" s="2217"/>
      <c r="H4" s="2217"/>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1" t="s">
        <v>1966</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353</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2098</v>
      </c>
      <c r="C53" s="620">
        <v>22</v>
      </c>
      <c r="D53" s="388" t="s">
        <v>1796</v>
      </c>
      <c r="E53" s="26"/>
      <c r="F53" s="1554"/>
      <c r="G53" s="1726" t="s">
        <v>1795</v>
      </c>
      <c r="H53" s="1955">
        <v>33239</v>
      </c>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8"/>
      <c r="C57" s="2219"/>
      <c r="D57" s="2219"/>
      <c r="E57" s="2219"/>
      <c r="F57" s="2219"/>
      <c r="G57" s="2219"/>
      <c r="H57" s="2220"/>
      <c r="I57" s="3"/>
    </row>
    <row r="58" spans="1:9" s="32" customFormat="1" x14ac:dyDescent="0.2">
      <c r="A58" s="1735"/>
      <c r="B58" s="2221"/>
      <c r="C58" s="2222"/>
      <c r="D58" s="2222"/>
      <c r="E58" s="2222"/>
      <c r="F58" s="2222"/>
      <c r="G58" s="2222"/>
      <c r="H58" s="2223"/>
      <c r="I58" s="3"/>
    </row>
    <row r="59" spans="1:9" s="32" customFormat="1" x14ac:dyDescent="0.2">
      <c r="A59" s="1735"/>
      <c r="B59" s="2221"/>
      <c r="C59" s="2222"/>
      <c r="D59" s="2222"/>
      <c r="E59" s="2222"/>
      <c r="F59" s="2222"/>
      <c r="G59" s="2222"/>
      <c r="H59" s="2223"/>
      <c r="I59" s="3"/>
    </row>
    <row r="60" spans="1:9" s="32" customFormat="1" x14ac:dyDescent="0.2">
      <c r="A60" s="1735"/>
      <c r="B60" s="2221"/>
      <c r="C60" s="2222"/>
      <c r="D60" s="2222"/>
      <c r="E60" s="2222"/>
      <c r="F60" s="2222"/>
      <c r="G60" s="2222"/>
      <c r="H60" s="2223"/>
      <c r="I60" s="3"/>
    </row>
    <row r="61" spans="1:9" s="32" customFormat="1" x14ac:dyDescent="0.2">
      <c r="A61" s="1735"/>
      <c r="B61" s="2221"/>
      <c r="C61" s="2222"/>
      <c r="D61" s="2222"/>
      <c r="E61" s="2222"/>
      <c r="F61" s="2222"/>
      <c r="G61" s="2222"/>
      <c r="H61" s="2223"/>
      <c r="I61" s="3"/>
    </row>
    <row r="62" spans="1:9" s="32" customFormat="1" x14ac:dyDescent="0.2">
      <c r="A62" s="1735"/>
      <c r="B62" s="2221"/>
      <c r="C62" s="2222"/>
      <c r="D62" s="2222"/>
      <c r="E62" s="2222"/>
      <c r="F62" s="2222"/>
      <c r="G62" s="2222"/>
      <c r="H62" s="2223"/>
      <c r="I62" s="3"/>
    </row>
    <row r="63" spans="1:9" s="32" customFormat="1" x14ac:dyDescent="0.2">
      <c r="A63" s="1735"/>
      <c r="B63" s="2221"/>
      <c r="C63" s="2222"/>
      <c r="D63" s="2222"/>
      <c r="E63" s="2222"/>
      <c r="F63" s="2222"/>
      <c r="G63" s="2222"/>
      <c r="H63" s="2223"/>
      <c r="I63" s="3"/>
    </row>
    <row r="64" spans="1:9" s="32" customFormat="1" x14ac:dyDescent="0.2">
      <c r="A64" s="1735"/>
      <c r="B64" s="2221"/>
      <c r="C64" s="2222"/>
      <c r="D64" s="2222"/>
      <c r="E64" s="2222"/>
      <c r="F64" s="2222"/>
      <c r="G64" s="2222"/>
      <c r="H64" s="2223"/>
      <c r="I64" s="3"/>
    </row>
    <row r="65" spans="1:9" s="32" customFormat="1" x14ac:dyDescent="0.2">
      <c r="A65" s="1735"/>
      <c r="B65" s="2221"/>
      <c r="C65" s="2222"/>
      <c r="D65" s="2222"/>
      <c r="E65" s="2222"/>
      <c r="F65" s="2222"/>
      <c r="G65" s="2222"/>
      <c r="H65" s="2223"/>
      <c r="I65" s="3"/>
    </row>
    <row r="66" spans="1:9" s="32" customFormat="1" x14ac:dyDescent="0.2">
      <c r="A66" s="1735"/>
      <c r="B66" s="2221"/>
      <c r="C66" s="2222"/>
      <c r="D66" s="2222"/>
      <c r="E66" s="2222"/>
      <c r="F66" s="2222"/>
      <c r="G66" s="2222"/>
      <c r="H66" s="2223"/>
      <c r="I66" s="3"/>
    </row>
    <row r="67" spans="1:9" s="32" customFormat="1" ht="9" customHeight="1" x14ac:dyDescent="0.2">
      <c r="A67" s="1736"/>
      <c r="B67" s="2224"/>
      <c r="C67" s="2225"/>
      <c r="D67" s="2225"/>
      <c r="E67" s="2225"/>
      <c r="F67" s="2225"/>
      <c r="G67" s="2225"/>
      <c r="H67" s="2226"/>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1" t="s">
        <v>1579</v>
      </c>
      <c r="B70" s="2214"/>
      <c r="C70" s="2214"/>
      <c r="D70" s="2214"/>
      <c r="E70" s="2215"/>
      <c r="F70" s="2215"/>
      <c r="G70" s="2215"/>
      <c r="H70" s="2215"/>
      <c r="I70" s="2215"/>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0" t="s">
        <v>1575</v>
      </c>
      <c r="B83" s="2230"/>
      <c r="C83" s="2230"/>
      <c r="D83" s="2231"/>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7"/>
      <c r="C102" s="2228"/>
      <c r="D102" s="2228"/>
      <c r="E102" s="2228"/>
      <c r="F102" s="2228"/>
      <c r="G102" s="2228"/>
      <c r="H102" s="2229"/>
      <c r="I102" s="1484"/>
    </row>
    <row r="103" spans="1:9" s="32" customFormat="1" ht="11.25" customHeight="1" x14ac:dyDescent="0.2">
      <c r="A103" s="1523"/>
      <c r="B103" s="2206"/>
      <c r="C103" s="2207"/>
      <c r="D103" s="2207"/>
      <c r="E103" s="2207"/>
      <c r="F103" s="2207"/>
      <c r="G103" s="2207"/>
      <c r="H103" s="2208"/>
      <c r="I103" s="1484"/>
    </row>
    <row r="104" spans="1:9" s="32" customFormat="1" ht="11.25" customHeight="1" x14ac:dyDescent="0.2">
      <c r="A104" s="1523"/>
      <c r="B104" s="2206"/>
      <c r="C104" s="2207"/>
      <c r="D104" s="2207"/>
      <c r="E104" s="2207"/>
      <c r="F104" s="2207"/>
      <c r="G104" s="2207"/>
      <c r="H104" s="2208"/>
      <c r="I104" s="1484"/>
    </row>
    <row r="105" spans="1:9" s="32" customFormat="1" x14ac:dyDescent="0.2">
      <c r="A105" s="1523"/>
      <c r="B105" s="2206"/>
      <c r="C105" s="2207"/>
      <c r="D105" s="2207"/>
      <c r="E105" s="2207"/>
      <c r="F105" s="2207"/>
      <c r="G105" s="2207"/>
      <c r="H105" s="2208"/>
      <c r="I105" s="1484"/>
    </row>
    <row r="106" spans="1:9" s="32" customFormat="1" ht="11.25" customHeight="1" x14ac:dyDescent="0.2">
      <c r="A106" s="1523"/>
      <c r="B106" s="2206"/>
      <c r="C106" s="2207"/>
      <c r="D106" s="2207"/>
      <c r="E106" s="2207"/>
      <c r="F106" s="2207"/>
      <c r="G106" s="2207"/>
      <c r="H106" s="2208"/>
      <c r="I106" s="1484"/>
    </row>
    <row r="107" spans="1:9" s="32" customFormat="1" ht="11.25" customHeight="1" x14ac:dyDescent="0.2">
      <c r="A107" s="1523"/>
      <c r="B107" s="2206"/>
      <c r="C107" s="2207"/>
      <c r="D107" s="2207"/>
      <c r="E107" s="2207"/>
      <c r="F107" s="2207"/>
      <c r="G107" s="2207"/>
      <c r="H107" s="2208"/>
      <c r="I107" s="1484"/>
    </row>
    <row r="108" spans="1:9" s="32" customFormat="1" ht="11.25" customHeight="1" x14ac:dyDescent="0.2">
      <c r="A108" s="1523"/>
      <c r="B108" s="2206"/>
      <c r="C108" s="2207"/>
      <c r="D108" s="2207"/>
      <c r="E108" s="2207"/>
      <c r="F108" s="2207"/>
      <c r="G108" s="2207"/>
      <c r="H108" s="2208"/>
      <c r="I108" s="1484"/>
    </row>
    <row r="109" spans="1:9" s="32" customFormat="1" ht="11.25" customHeight="1" x14ac:dyDescent="0.2">
      <c r="A109" s="1523"/>
      <c r="B109" s="2206"/>
      <c r="C109" s="2207"/>
      <c r="D109" s="2207"/>
      <c r="E109" s="2207"/>
      <c r="F109" s="2207"/>
      <c r="G109" s="2207"/>
      <c r="H109" s="2208"/>
      <c r="I109" s="1518"/>
    </row>
    <row r="110" spans="1:9" s="32" customFormat="1" ht="11.25" customHeight="1" x14ac:dyDescent="0.2">
      <c r="A110" s="1523"/>
      <c r="B110" s="2206"/>
      <c r="C110" s="2207"/>
      <c r="D110" s="2207"/>
      <c r="E110" s="2207"/>
      <c r="F110" s="2207"/>
      <c r="G110" s="2207"/>
      <c r="H110" s="2208"/>
      <c r="I110" s="1484"/>
    </row>
    <row r="111" spans="1:9" s="32" customFormat="1" ht="11.25" customHeight="1" x14ac:dyDescent="0.2">
      <c r="A111" s="1523"/>
      <c r="B111" s="2206"/>
      <c r="C111" s="2207"/>
      <c r="D111" s="2207"/>
      <c r="E111" s="2207"/>
      <c r="F111" s="2207"/>
      <c r="G111" s="2207"/>
      <c r="H111" s="2208"/>
      <c r="I111" s="1484"/>
    </row>
    <row r="112" spans="1:9" s="32" customFormat="1" ht="11.25" customHeight="1" x14ac:dyDescent="0.2">
      <c r="A112" s="1523"/>
      <c r="B112" s="2232"/>
      <c r="C112" s="2233"/>
      <c r="D112" s="2233"/>
      <c r="E112" s="2233"/>
      <c r="F112" s="2233"/>
      <c r="G112" s="2233"/>
      <c r="H112" s="223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5" t="s">
        <v>2103</v>
      </c>
      <c r="D114" s="223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6" t="s">
        <v>1588</v>
      </c>
      <c r="D117" s="2237"/>
      <c r="E117" s="2238"/>
      <c r="F117" s="2238"/>
      <c r="G117" s="2238"/>
      <c r="H117" s="223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v>553652807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2.0726000000000001E-2</v>
      </c>
      <c r="E10" s="99" t="s">
        <v>1164</v>
      </c>
      <c r="F10" s="469">
        <v>2.1770000000000001E-3</v>
      </c>
      <c r="G10" s="99" t="s">
        <v>1164</v>
      </c>
      <c r="H10" s="469">
        <v>5.8399999999999999E-4</v>
      </c>
      <c r="I10" s="99" t="s">
        <v>1165</v>
      </c>
      <c r="J10" s="470">
        <f>ROUND(D10+F10+H10,5)</f>
        <v>2.349E-2</v>
      </c>
      <c r="K10" s="92"/>
      <c r="L10" s="469">
        <v>1.22E-4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16712517</v>
      </c>
      <c r="E16" s="99"/>
      <c r="F16" s="81">
        <f>SUM('Acct Summary 7-8'!C17,'Acct Summary 7-8'!D17,'Acct Summary 7-8'!F17)</f>
        <v>15956971</v>
      </c>
      <c r="G16" s="99"/>
      <c r="H16" s="81">
        <f>SUM(D16-F16)</f>
        <v>755546</v>
      </c>
      <c r="I16" s="92"/>
      <c r="J16" s="81">
        <f>SUM('Acct Summary 7-8'!C81,'Acct Summary 7-8'!D81,'Acct Summary 7-8'!F81,'Acct Summary 7-8'!I81)</f>
        <v>11939346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2115</v>
      </c>
      <c r="C31" s="404" t="s">
        <v>670</v>
      </c>
      <c r="D31" s="62" t="s">
        <v>1239</v>
      </c>
      <c r="E31" s="92"/>
      <c r="F31" s="92"/>
      <c r="G31" s="100"/>
      <c r="H31" s="252">
        <f>IF(B31="X",(J7*0.069),IF(B32="X",(J7*0.138),"Enter x in a.or b."))</f>
        <v>38202043.683000006</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8738145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Mokena SD 159</v>
      </c>
      <c r="E7" s="135"/>
      <c r="G7" s="136"/>
      <c r="H7" s="137"/>
      <c r="I7" s="137"/>
      <c r="J7" s="137"/>
      <c r="K7" s="137"/>
      <c r="L7"/>
      <c r="M7"/>
      <c r="N7"/>
      <c r="O7"/>
      <c r="P7"/>
    </row>
    <row r="8" spans="1:18" ht="12.75" x14ac:dyDescent="0.2">
      <c r="A8"/>
      <c r="B8"/>
      <c r="C8" s="133" t="s">
        <v>1316</v>
      </c>
      <c r="D8" s="138">
        <f>COVER!A13</f>
        <v>56099159002</v>
      </c>
      <c r="E8" s="139"/>
      <c r="G8"/>
      <c r="H8"/>
      <c r="I8"/>
      <c r="J8"/>
      <c r="K8"/>
      <c r="L8"/>
      <c r="M8"/>
      <c r="N8"/>
      <c r="O8"/>
      <c r="P8"/>
    </row>
    <row r="9" spans="1:18" ht="12.75" x14ac:dyDescent="0.2">
      <c r="A9"/>
      <c r="B9"/>
      <c r="C9" s="133" t="s">
        <v>809</v>
      </c>
      <c r="D9" s="333" t="str">
        <f>COVER!A15</f>
        <v>Will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11939346</v>
      </c>
      <c r="I12" s="1152"/>
      <c r="J12" s="1152"/>
      <c r="K12" s="1153">
        <f>TRUNC((H12/H13*100000),5)/100000</f>
        <v>0.71439544380000009</v>
      </c>
      <c r="L12" s="1154"/>
      <c r="M12" s="101" t="s">
        <v>1339</v>
      </c>
      <c r="N12" s="101"/>
      <c r="O12" s="1155">
        <v>0.35</v>
      </c>
      <c r="P12" s="153"/>
      <c r="Q12" s="153"/>
    </row>
    <row r="13" spans="1:18" s="155" customFormat="1" ht="11.25" x14ac:dyDescent="0.2">
      <c r="A13" s="153"/>
      <c r="B13" s="1149"/>
      <c r="C13" s="2256" t="s">
        <v>1580</v>
      </c>
      <c r="D13" s="2257"/>
      <c r="E13" s="153"/>
      <c r="F13" s="326" t="s">
        <v>910</v>
      </c>
      <c r="G13" s="1150"/>
      <c r="H13" s="1151">
        <f>SUM('Acct Summary 7-8'!C8+'Acct Summary 7-8'!D8+'Acct Summary 7-8'!F8+'Acct Summary 7-8'!I8)+H14</f>
        <v>16712517</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15956971</v>
      </c>
      <c r="I17" s="1152"/>
      <c r="J17" s="1158"/>
      <c r="K17" s="1153">
        <f>TRUNC((H17/H18*100000),5)/100000</f>
        <v>0.95479160910000005</v>
      </c>
      <c r="L17" s="1154"/>
      <c r="M17" s="1115" t="s">
        <v>1367</v>
      </c>
      <c r="O17" s="1159" t="str">
        <f>IF(AND(O16="2", J20 &gt; 2),"1",IF(AND(O16 = "1", J20 &gt; 2),"2",IF(AND(O16="1", J20 &gt;1),"1","0")))</f>
        <v>0</v>
      </c>
      <c r="P17" s="153"/>
    </row>
    <row r="18" spans="1:18" s="155" customFormat="1" ht="11.25" x14ac:dyDescent="0.2">
      <c r="A18" s="153"/>
      <c r="B18" s="1149"/>
      <c r="C18" s="2256" t="s">
        <v>1572</v>
      </c>
      <c r="D18" s="2257"/>
      <c r="E18" s="153"/>
      <c r="F18" s="1137" t="s">
        <v>911</v>
      </c>
      <c r="G18" s="1150"/>
      <c r="H18" s="1151">
        <f>SUM('Acct Summary 7-8'!C8+'Acct Summary 7-8'!D8+'Acct Summary 7-8'!F8+'Acct Summary 7-8'!I8)+H19</f>
        <v>16712517</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3" t="s">
        <v>1707</v>
      </c>
      <c r="D24" s="2253"/>
      <c r="E24" s="153"/>
      <c r="F24" s="153" t="s">
        <v>513</v>
      </c>
      <c r="G24" s="1150"/>
      <c r="H24" s="1151">
        <f>SUM('Assets-Liab 5-6'!C4+'Assets-Liab 5-6'!D4+'Assets-Liab 5-6'!F4+'Assets-Liab 5-6'!I4+'Assets-Liab 5-6'!C5+'Assets-Liab 5-6'!D5+'Assets-Liab 5-6'!F5+'Assets-Liab 5-6'!I5)</f>
        <v>12043787</v>
      </c>
      <c r="I24" s="677"/>
      <c r="J24" s="677"/>
      <c r="K24" s="1162">
        <f>TRUNC(((H24/H25*100000)/100000),2)</f>
        <v>271.70999999999998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44324.919439999998</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11054508.77097</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9"/>
      <c r="C32" s="153" t="s">
        <v>991</v>
      </c>
      <c r="D32" s="153"/>
      <c r="E32" s="153"/>
      <c r="F32" s="153"/>
      <c r="G32" s="1150"/>
      <c r="H32" s="1151">
        <f>'FP Info 3'!H37</f>
        <v>8738145</v>
      </c>
      <c r="I32" s="1160"/>
      <c r="J32" s="1160"/>
      <c r="K32" s="1162">
        <f>TRUNC(100-((((H32/H33*100))*100)/100),2)</f>
        <v>77.12</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38202043.683000006</v>
      </c>
      <c r="I33" s="1160"/>
      <c r="J33" s="1160"/>
      <c r="K33" s="1151"/>
      <c r="L33" s="153"/>
      <c r="M33" s="1173" t="s">
        <v>1340</v>
      </c>
      <c r="N33" s="1173"/>
      <c r="O33" s="117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326713</v>
      </c>
      <c r="D4" s="409">
        <v>8746</v>
      </c>
      <c r="E4" s="409">
        <v>17352</v>
      </c>
      <c r="F4" s="409">
        <v>56049</v>
      </c>
      <c r="G4" s="409">
        <v>28703</v>
      </c>
      <c r="H4" s="409">
        <f>2566+1</f>
        <v>2567</v>
      </c>
      <c r="I4" s="409">
        <v>20220</v>
      </c>
      <c r="J4" s="433">
        <v>665</v>
      </c>
      <c r="K4" s="409">
        <v>802</v>
      </c>
      <c r="L4" s="409">
        <v>12077</v>
      </c>
      <c r="M4" s="430"/>
      <c r="N4" s="479"/>
    </row>
    <row r="5" spans="1:14" x14ac:dyDescent="0.2">
      <c r="A5" s="474" t="s">
        <v>1151</v>
      </c>
      <c r="B5" s="39">
        <v>120</v>
      </c>
      <c r="C5" s="680">
        <v>6094465</v>
      </c>
      <c r="D5" s="409">
        <v>2059835</v>
      </c>
      <c r="E5" s="409">
        <v>1380380</v>
      </c>
      <c r="F5" s="409">
        <v>1354533</v>
      </c>
      <c r="G5" s="409">
        <v>335028</v>
      </c>
      <c r="H5" s="409">
        <f>54510+5545</f>
        <v>60055</v>
      </c>
      <c r="I5" s="409">
        <v>2123226</v>
      </c>
      <c r="J5" s="433">
        <v>123208</v>
      </c>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6421178</v>
      </c>
      <c r="D13" s="682">
        <f t="shared" ref="D13:L13" si="0">SUM(D4:D12)</f>
        <v>2068581</v>
      </c>
      <c r="E13" s="682">
        <f t="shared" si="0"/>
        <v>1397732</v>
      </c>
      <c r="F13" s="682">
        <f t="shared" si="0"/>
        <v>1410582</v>
      </c>
      <c r="G13" s="682">
        <f t="shared" si="0"/>
        <v>363731</v>
      </c>
      <c r="H13" s="682">
        <f t="shared" si="0"/>
        <v>62622</v>
      </c>
      <c r="I13" s="682">
        <f t="shared" si="0"/>
        <v>2143446</v>
      </c>
      <c r="J13" s="682">
        <f t="shared" si="0"/>
        <v>123873</v>
      </c>
      <c r="K13" s="682">
        <f t="shared" si="0"/>
        <v>802</v>
      </c>
      <c r="L13" s="682">
        <f t="shared" si="0"/>
        <v>12077</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1092698</v>
      </c>
      <c r="N16" s="712"/>
    </row>
    <row r="17" spans="1:14" s="697" customFormat="1" ht="12.75" customHeight="1" x14ac:dyDescent="0.2">
      <c r="A17" s="711" t="s">
        <v>1692</v>
      </c>
      <c r="B17" s="539">
        <v>230</v>
      </c>
      <c r="C17" s="504"/>
      <c r="D17" s="504"/>
      <c r="E17" s="504"/>
      <c r="F17" s="504"/>
      <c r="G17" s="504"/>
      <c r="H17" s="504"/>
      <c r="I17" s="504"/>
      <c r="J17" s="504"/>
      <c r="K17" s="504"/>
      <c r="L17" s="504"/>
      <c r="M17" s="433">
        <v>29374416</v>
      </c>
      <c r="N17" s="712"/>
    </row>
    <row r="18" spans="1:14" s="697" customFormat="1" ht="12.75" customHeight="1" x14ac:dyDescent="0.2">
      <c r="A18" s="711" t="s">
        <v>1693</v>
      </c>
      <c r="B18" s="539">
        <v>240</v>
      </c>
      <c r="C18" s="504"/>
      <c r="D18" s="504"/>
      <c r="E18" s="504"/>
      <c r="F18" s="504"/>
      <c r="G18" s="504"/>
      <c r="H18" s="504"/>
      <c r="I18" s="504"/>
      <c r="J18" s="504"/>
      <c r="K18" s="504"/>
      <c r="L18" s="504"/>
      <c r="M18" s="433">
        <v>692080</v>
      </c>
      <c r="N18" s="712"/>
    </row>
    <row r="19" spans="1:14" s="697" customFormat="1" ht="12.75" customHeight="1" x14ac:dyDescent="0.2">
      <c r="A19" s="711" t="s">
        <v>1694</v>
      </c>
      <c r="B19" s="539">
        <v>250</v>
      </c>
      <c r="C19" s="504"/>
      <c r="D19" s="504"/>
      <c r="E19" s="504"/>
      <c r="F19" s="504"/>
      <c r="G19" s="504"/>
      <c r="H19" s="504"/>
      <c r="I19" s="504"/>
      <c r="J19" s="504"/>
      <c r="K19" s="504"/>
      <c r="L19" s="504"/>
      <c r="M19" s="433">
        <f>4219167+564413</f>
        <v>4783580</v>
      </c>
      <c r="N19" s="712"/>
    </row>
    <row r="20" spans="1:14" s="697" customFormat="1" ht="12.75" customHeight="1" x14ac:dyDescent="0.2">
      <c r="A20" s="711" t="s">
        <v>1695</v>
      </c>
      <c r="B20" s="539">
        <v>260</v>
      </c>
      <c r="C20" s="504"/>
      <c r="D20" s="504"/>
      <c r="E20" s="504"/>
      <c r="F20" s="504"/>
      <c r="G20" s="504"/>
      <c r="H20" s="504"/>
      <c r="I20" s="504"/>
      <c r="J20" s="504"/>
      <c r="K20" s="504"/>
      <c r="L20" s="504"/>
      <c r="M20" s="433">
        <v>300524</v>
      </c>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1397732</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7340413</v>
      </c>
    </row>
    <row r="23" spans="1:14" ht="13.5" customHeight="1" thickBot="1" x14ac:dyDescent="0.25">
      <c r="A23" s="461" t="s">
        <v>729</v>
      </c>
      <c r="B23" s="717"/>
      <c r="C23" s="430"/>
      <c r="D23" s="430"/>
      <c r="E23" s="430"/>
      <c r="F23" s="430"/>
      <c r="G23" s="430"/>
      <c r="H23" s="430"/>
      <c r="I23" s="430"/>
      <c r="J23" s="430"/>
      <c r="K23" s="430"/>
      <c r="L23" s="430"/>
      <c r="M23" s="686">
        <f>SUM(M15:M22)</f>
        <v>36243298</v>
      </c>
      <c r="N23" s="686">
        <f>SUM(N21:N22)</f>
        <v>8738145</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5468</v>
      </c>
      <c r="D27" s="433"/>
      <c r="E27" s="433"/>
      <c r="F27" s="433">
        <v>96755</v>
      </c>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2218</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7686</v>
      </c>
      <c r="D34" s="1090">
        <f t="shared" ref="D34:K34" si="1">SUM(D25:D33)</f>
        <v>0</v>
      </c>
      <c r="E34" s="1090">
        <f t="shared" si="1"/>
        <v>0</v>
      </c>
      <c r="F34" s="1090">
        <f t="shared" si="1"/>
        <v>96755</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8738145</v>
      </c>
    </row>
    <row r="37" spans="1:14" ht="13.5" thickBot="1" x14ac:dyDescent="0.25">
      <c r="A37" s="461" t="s">
        <v>739</v>
      </c>
      <c r="B37" s="717"/>
      <c r="C37" s="504"/>
      <c r="D37" s="504"/>
      <c r="E37" s="504"/>
      <c r="F37" s="504"/>
      <c r="G37" s="504"/>
      <c r="H37" s="504"/>
      <c r="I37" s="504"/>
      <c r="J37" s="504"/>
      <c r="K37" s="504"/>
      <c r="L37" s="511"/>
      <c r="M37" s="430"/>
      <c r="N37" s="686">
        <f>SUM(N36:N36)</f>
        <v>8738145</v>
      </c>
    </row>
    <row r="38" spans="1:14" customFormat="1" ht="13.5" customHeight="1" thickTop="1" x14ac:dyDescent="0.2">
      <c r="A38" s="621" t="s">
        <v>485</v>
      </c>
      <c r="B38" s="539">
        <v>714</v>
      </c>
      <c r="C38" s="720"/>
      <c r="D38" s="720">
        <v>2068581</v>
      </c>
      <c r="E38" s="720">
        <v>1397732</v>
      </c>
      <c r="F38" s="720">
        <v>1313827</v>
      </c>
      <c r="G38" s="720">
        <v>363731</v>
      </c>
      <c r="H38" s="720">
        <v>62622</v>
      </c>
      <c r="I38" s="720">
        <v>2143446</v>
      </c>
      <c r="J38" s="719">
        <v>123873</v>
      </c>
      <c r="K38" s="720">
        <v>802</v>
      </c>
      <c r="L38" s="1091">
        <v>12077</v>
      </c>
      <c r="M38" s="687"/>
      <c r="N38" s="687"/>
    </row>
    <row r="39" spans="1:14" customFormat="1" ht="13.5" customHeight="1" x14ac:dyDescent="0.2">
      <c r="A39" s="621" t="s">
        <v>398</v>
      </c>
      <c r="B39" s="539">
        <v>730</v>
      </c>
      <c r="C39" s="720">
        <v>6413492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36243298</v>
      </c>
      <c r="N40" s="687"/>
    </row>
    <row r="41" spans="1:14" ht="13.5" customHeight="1" thickBot="1" x14ac:dyDescent="0.25">
      <c r="A41" s="461" t="s">
        <v>741</v>
      </c>
      <c r="B41" s="452"/>
      <c r="C41" s="482">
        <f>(SUM(C34,C37,C38,C39))</f>
        <v>6421178</v>
      </c>
      <c r="D41" s="482">
        <f t="shared" ref="D41:L41" si="2">SUM(D34,D37,D38:D39)</f>
        <v>2068581</v>
      </c>
      <c r="E41" s="482">
        <f t="shared" si="2"/>
        <v>1397732</v>
      </c>
      <c r="F41" s="482">
        <f t="shared" si="2"/>
        <v>1410582</v>
      </c>
      <c r="G41" s="482">
        <f t="shared" si="2"/>
        <v>363731</v>
      </c>
      <c r="H41" s="482">
        <f t="shared" si="2"/>
        <v>62622</v>
      </c>
      <c r="I41" s="482">
        <f t="shared" si="2"/>
        <v>2143446</v>
      </c>
      <c r="J41" s="482">
        <f t="shared" si="2"/>
        <v>123873</v>
      </c>
      <c r="K41" s="482">
        <f t="shared" si="2"/>
        <v>802</v>
      </c>
      <c r="L41" s="482">
        <f t="shared" si="2"/>
        <v>12077</v>
      </c>
      <c r="M41" s="482">
        <f>SUM(M40)</f>
        <v>36243298</v>
      </c>
      <c r="N41" s="482">
        <f>SUM(N37)</f>
        <v>8738145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12406512</v>
      </c>
      <c r="D4" s="688">
        <f>'Revenues 9-14'!D109</f>
        <v>1401354</v>
      </c>
      <c r="E4" s="688">
        <f>'Revenues 9-14'!E109</f>
        <v>2218005</v>
      </c>
      <c r="F4" s="688">
        <f>'Revenues 9-14'!F109</f>
        <v>426119</v>
      </c>
      <c r="G4" s="688">
        <f>'Revenues 9-14'!G109</f>
        <v>484577</v>
      </c>
      <c r="H4" s="688">
        <f>'Revenues 9-14'!H109</f>
        <v>5240</v>
      </c>
      <c r="I4" s="688">
        <f>'Revenues 9-14'!I109</f>
        <v>78759</v>
      </c>
      <c r="J4" s="688">
        <f>'Revenues 9-14'!J109</f>
        <v>130223</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970793</v>
      </c>
      <c r="D6" s="689">
        <f>'Revenues 9-14'!D173</f>
        <v>291898</v>
      </c>
      <c r="E6" s="689">
        <f>'Revenues 9-14'!E173</f>
        <v>0</v>
      </c>
      <c r="F6" s="689">
        <f>'Revenues 9-14'!F173</f>
        <v>235326</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901756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14279061</v>
      </c>
      <c r="D8" s="482">
        <f t="shared" ref="D8:K8" si="0">SUM(D4:D7)</f>
        <v>1693252</v>
      </c>
      <c r="E8" s="482">
        <f t="shared" si="0"/>
        <v>2218005</v>
      </c>
      <c r="F8" s="482">
        <f t="shared" si="0"/>
        <v>661445</v>
      </c>
      <c r="G8" s="482">
        <f t="shared" si="0"/>
        <v>484577</v>
      </c>
      <c r="H8" s="482">
        <f t="shared" si="0"/>
        <v>5240</v>
      </c>
      <c r="I8" s="482">
        <f t="shared" si="0"/>
        <v>78759</v>
      </c>
      <c r="J8" s="482">
        <f t="shared" si="0"/>
        <v>130223</v>
      </c>
      <c r="K8" s="482">
        <f t="shared" si="0"/>
        <v>0</v>
      </c>
      <c r="L8" s="38"/>
    </row>
    <row r="9" spans="1:13" ht="15" thickTop="1" x14ac:dyDescent="0.2">
      <c r="A9" s="1010" t="s">
        <v>343</v>
      </c>
      <c r="B9" s="453">
        <v>3998</v>
      </c>
      <c r="C9" s="415">
        <v>5955301</v>
      </c>
      <c r="D9" s="486"/>
      <c r="E9" s="415"/>
      <c r="F9" s="415"/>
      <c r="G9" s="693"/>
      <c r="H9" s="415"/>
      <c r="I9" s="491" t="s">
        <v>1365</v>
      </c>
      <c r="J9" s="432"/>
      <c r="K9" s="415"/>
      <c r="L9" s="38"/>
    </row>
    <row r="10" spans="1:13" s="47" customFormat="1" ht="13.5" thickBot="1" x14ac:dyDescent="0.25">
      <c r="A10" s="461" t="s">
        <v>1369</v>
      </c>
      <c r="B10" s="454"/>
      <c r="C10" s="482">
        <f>SUM(C8:C9)</f>
        <v>20234362</v>
      </c>
      <c r="D10" s="482">
        <f t="shared" ref="D10:K10" si="1">SUM(D8:D9)</f>
        <v>1693252</v>
      </c>
      <c r="E10" s="482">
        <f t="shared" si="1"/>
        <v>2218005</v>
      </c>
      <c r="F10" s="482">
        <f t="shared" si="1"/>
        <v>661445</v>
      </c>
      <c r="G10" s="482">
        <f t="shared" si="1"/>
        <v>484577</v>
      </c>
      <c r="H10" s="482">
        <f t="shared" si="1"/>
        <v>5240</v>
      </c>
      <c r="I10" s="482">
        <f t="shared" si="1"/>
        <v>78759</v>
      </c>
      <c r="J10" s="482">
        <f t="shared" si="1"/>
        <v>130223</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8418458</v>
      </c>
      <c r="D12" s="495" t="s">
        <v>1365</v>
      </c>
      <c r="E12" s="430" t="s">
        <v>1365</v>
      </c>
      <c r="F12" s="430" t="s">
        <v>1365</v>
      </c>
      <c r="G12" s="688">
        <f>'Expenditures 15-22'!K223</f>
        <v>196262</v>
      </c>
      <c r="H12" s="428"/>
      <c r="I12" s="430" t="s">
        <v>1365</v>
      </c>
      <c r="J12" s="430" t="s">
        <v>1365</v>
      </c>
      <c r="K12" s="428" t="s">
        <v>1365</v>
      </c>
      <c r="L12" s="38"/>
    </row>
    <row r="13" spans="1:13" x14ac:dyDescent="0.2">
      <c r="A13" s="727" t="s">
        <v>525</v>
      </c>
      <c r="B13" s="293">
        <v>2000</v>
      </c>
      <c r="C13" s="689">
        <f>'Expenditures 15-22'!K74</f>
        <v>3261691</v>
      </c>
      <c r="D13" s="689">
        <f>'Expenditures 15-22'!K129</f>
        <v>1720666</v>
      </c>
      <c r="E13" s="479" t="s">
        <v>1365</v>
      </c>
      <c r="F13" s="689">
        <f>'Expenditures 15-22'!K178</f>
        <v>847871</v>
      </c>
      <c r="G13" s="689">
        <f>'Expenditures 15-22'!K273</f>
        <v>274608</v>
      </c>
      <c r="H13" s="689">
        <f>'Expenditures 15-22'!K296</f>
        <v>3207699</v>
      </c>
      <c r="I13" s="430" t="s">
        <v>1365</v>
      </c>
      <c r="J13" s="742">
        <f>'Expenditures 15-22'!K323</f>
        <v>113627</v>
      </c>
      <c r="K13" s="694">
        <f>'Expenditures 15-22'!K341</f>
        <v>0</v>
      </c>
      <c r="L13" s="38"/>
    </row>
    <row r="14" spans="1:13" x14ac:dyDescent="0.2">
      <c r="A14" s="727" t="s">
        <v>517</v>
      </c>
      <c r="B14" s="293">
        <v>3000</v>
      </c>
      <c r="C14" s="689">
        <f>'Expenditures 15-22'!K75</f>
        <v>33757</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1526228</v>
      </c>
      <c r="D15" s="689">
        <f>'Expenditures 15-22'!K138</f>
        <v>94472</v>
      </c>
      <c r="E15" s="689">
        <f>'Expenditures 15-22'!K154</f>
        <v>0</v>
      </c>
      <c r="F15" s="689">
        <f>'Expenditures 15-22'!K190</f>
        <v>53828</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2260377</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13240134</v>
      </c>
      <c r="D17" s="482">
        <f t="shared" si="2"/>
        <v>1815138</v>
      </c>
      <c r="E17" s="482">
        <f t="shared" si="2"/>
        <v>2260377</v>
      </c>
      <c r="F17" s="482">
        <f t="shared" si="2"/>
        <v>901699</v>
      </c>
      <c r="G17" s="482">
        <f t="shared" si="2"/>
        <v>470870</v>
      </c>
      <c r="H17" s="482">
        <f t="shared" si="2"/>
        <v>3207699</v>
      </c>
      <c r="I17" s="430"/>
      <c r="J17" s="482">
        <f>SUM(J12:J16)</f>
        <v>113627</v>
      </c>
      <c r="K17" s="482">
        <f>SUM(K12:K16)</f>
        <v>0</v>
      </c>
      <c r="L17" s="38"/>
    </row>
    <row r="18" spans="1:12" ht="15" customHeight="1" thickTop="1" x14ac:dyDescent="0.2">
      <c r="A18" s="1011" t="s">
        <v>1298</v>
      </c>
      <c r="B18" s="258">
        <v>4180</v>
      </c>
      <c r="C18" s="688">
        <f t="shared" ref="C18:H18" si="3">C9</f>
        <v>5955301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19195435</v>
      </c>
      <c r="D19" s="482">
        <f t="shared" si="4"/>
        <v>1815138</v>
      </c>
      <c r="E19" s="482">
        <f t="shared" si="4"/>
        <v>2260377</v>
      </c>
      <c r="F19" s="482">
        <f t="shared" si="4"/>
        <v>901699</v>
      </c>
      <c r="G19" s="482">
        <f t="shared" si="4"/>
        <v>470870</v>
      </c>
      <c r="H19" s="482">
        <f t="shared" si="4"/>
        <v>3207699</v>
      </c>
      <c r="I19" s="430"/>
      <c r="J19" s="482">
        <f>SUM(J17:J18)</f>
        <v>113627</v>
      </c>
      <c r="K19" s="482">
        <f>SUM(K17:K18)</f>
        <v>0</v>
      </c>
      <c r="L19" s="38"/>
    </row>
    <row r="20" spans="1:12" ht="27" thickTop="1" thickBot="1" x14ac:dyDescent="0.25">
      <c r="A20" s="455" t="s">
        <v>1299</v>
      </c>
      <c r="B20" s="456"/>
      <c r="C20" s="1009">
        <f>C8-C17</f>
        <v>1038927</v>
      </c>
      <c r="D20" s="1009">
        <f t="shared" ref="D20:K20" si="5">D8-D17</f>
        <v>-121886</v>
      </c>
      <c r="E20" s="1009">
        <f t="shared" si="5"/>
        <v>-42372</v>
      </c>
      <c r="F20" s="1009">
        <f t="shared" si="5"/>
        <v>-240254</v>
      </c>
      <c r="G20" s="1009">
        <f t="shared" si="5"/>
        <v>13707</v>
      </c>
      <c r="H20" s="1009">
        <f t="shared" si="5"/>
        <v>-3202459</v>
      </c>
      <c r="I20" s="1009">
        <f t="shared" si="5"/>
        <v>78759</v>
      </c>
      <c r="J20" s="1009">
        <f t="shared" si="5"/>
        <v>16596</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v>107110</v>
      </c>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107110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107110</v>
      </c>
      <c r="E44" s="685">
        <f t="shared" si="6"/>
        <v>0</v>
      </c>
      <c r="F44" s="685">
        <f t="shared" si="6"/>
        <v>0</v>
      </c>
      <c r="G44" s="685">
        <f t="shared" si="6"/>
        <v>0</v>
      </c>
      <c r="H44" s="685">
        <f t="shared" si="6"/>
        <v>107110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107110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v>107110</v>
      </c>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149436</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149436</v>
      </c>
      <c r="D76" s="685">
        <f t="shared" si="7"/>
        <v>107110</v>
      </c>
      <c r="E76" s="685">
        <f t="shared" si="7"/>
        <v>0</v>
      </c>
      <c r="F76" s="685">
        <f t="shared" si="7"/>
        <v>0</v>
      </c>
      <c r="G76" s="685">
        <f t="shared" si="7"/>
        <v>0</v>
      </c>
      <c r="H76" s="685">
        <f t="shared" si="7"/>
        <v>0</v>
      </c>
      <c r="I76" s="685">
        <f t="shared" si="7"/>
        <v>107110</v>
      </c>
      <c r="J76" s="685">
        <f t="shared" si="7"/>
        <v>0</v>
      </c>
      <c r="K76" s="685">
        <f t="shared" si="7"/>
        <v>0</v>
      </c>
      <c r="L76" s="501"/>
    </row>
    <row r="77" spans="1:12" ht="14.25" thickTop="1" thickBot="1" x14ac:dyDescent="0.25">
      <c r="A77" s="1018" t="s">
        <v>1377</v>
      </c>
      <c r="B77" s="703"/>
      <c r="C77" s="441">
        <f t="shared" ref="C77:K77" si="8">C44-C76</f>
        <v>-149436</v>
      </c>
      <c r="D77" s="441">
        <f t="shared" si="8"/>
        <v>0</v>
      </c>
      <c r="E77" s="441">
        <f t="shared" si="8"/>
        <v>0</v>
      </c>
      <c r="F77" s="441">
        <f t="shared" si="8"/>
        <v>0</v>
      </c>
      <c r="G77" s="441">
        <f t="shared" si="8"/>
        <v>0</v>
      </c>
      <c r="H77" s="441">
        <f t="shared" si="8"/>
        <v>107110</v>
      </c>
      <c r="I77" s="441">
        <f t="shared" si="8"/>
        <v>-107110</v>
      </c>
      <c r="J77" s="441">
        <f t="shared" si="8"/>
        <v>0</v>
      </c>
      <c r="K77" s="441">
        <f t="shared" si="8"/>
        <v>0</v>
      </c>
      <c r="L77" s="38"/>
    </row>
    <row r="78" spans="1:12" ht="29.25" customHeight="1" thickTop="1" thickBot="1" x14ac:dyDescent="0.25">
      <c r="A78" s="2263" t="s">
        <v>681</v>
      </c>
      <c r="B78" s="2264"/>
      <c r="C78" s="440">
        <f t="shared" ref="C78:K78" si="9">C20+C77</f>
        <v>889491</v>
      </c>
      <c r="D78" s="440">
        <f t="shared" si="9"/>
        <v>-121886</v>
      </c>
      <c r="E78" s="440">
        <f t="shared" si="9"/>
        <v>-42372</v>
      </c>
      <c r="F78" s="440">
        <f t="shared" si="9"/>
        <v>-240254</v>
      </c>
      <c r="G78" s="440">
        <f t="shared" si="9"/>
        <v>13707</v>
      </c>
      <c r="H78" s="440">
        <f t="shared" si="9"/>
        <v>-3095349</v>
      </c>
      <c r="I78" s="440">
        <f t="shared" si="9"/>
        <v>-28351</v>
      </c>
      <c r="J78" s="440">
        <f t="shared" si="9"/>
        <v>16596</v>
      </c>
      <c r="K78" s="440">
        <f t="shared" si="9"/>
        <v>0</v>
      </c>
      <c r="L78" s="502"/>
    </row>
    <row r="79" spans="1:12" ht="13.5" thickTop="1" x14ac:dyDescent="0.2">
      <c r="A79" s="813" t="s">
        <v>1954</v>
      </c>
      <c r="B79" s="457"/>
      <c r="C79" s="432">
        <v>5524001</v>
      </c>
      <c r="D79" s="696">
        <v>2190467</v>
      </c>
      <c r="E79" s="696">
        <v>1440104</v>
      </c>
      <c r="F79" s="696">
        <v>1554081</v>
      </c>
      <c r="G79" s="696">
        <v>350024</v>
      </c>
      <c r="H79" s="696">
        <v>3157971</v>
      </c>
      <c r="I79" s="696">
        <v>2171797</v>
      </c>
      <c r="J79" s="696">
        <v>107277</v>
      </c>
      <c r="K79" s="696">
        <v>802</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6413492</v>
      </c>
      <c r="D81" s="482">
        <f>SUM(D78:D80)</f>
        <v>2068581</v>
      </c>
      <c r="E81" s="482">
        <f t="shared" ref="E81:K81" si="10">SUM(E78:E80)</f>
        <v>1397732</v>
      </c>
      <c r="F81" s="482">
        <f t="shared" si="10"/>
        <v>1313827</v>
      </c>
      <c r="G81" s="482">
        <f t="shared" si="10"/>
        <v>363731</v>
      </c>
      <c r="H81" s="482">
        <f t="shared" si="10"/>
        <v>62622</v>
      </c>
      <c r="I81" s="482">
        <f t="shared" si="10"/>
        <v>2143446</v>
      </c>
      <c r="J81" s="482">
        <f t="shared" si="10"/>
        <v>123873</v>
      </c>
      <c r="K81" s="482">
        <f t="shared" si="10"/>
        <v>802</v>
      </c>
      <c r="L81" s="38"/>
    </row>
    <row r="82" spans="1:12" ht="0.75" customHeight="1" thickTop="1" thickBot="1" x14ac:dyDescent="0.25">
      <c r="A82" s="625" t="s">
        <v>399</v>
      </c>
      <c r="B82" s="623"/>
      <c r="C82" s="1127">
        <f>(C81-C79)</f>
        <v>889491</v>
      </c>
      <c r="D82" s="1127">
        <f t="shared" ref="D82:K82" si="11">(D81-D79)</f>
        <v>-121886</v>
      </c>
      <c r="E82" s="1127">
        <f t="shared" si="11"/>
        <v>-42372</v>
      </c>
      <c r="F82" s="1127">
        <f t="shared" si="11"/>
        <v>-240254</v>
      </c>
      <c r="G82" s="1127">
        <f t="shared" si="11"/>
        <v>13707</v>
      </c>
      <c r="H82" s="1127">
        <f t="shared" si="11"/>
        <v>-3095349</v>
      </c>
      <c r="I82" s="1127">
        <f t="shared" si="11"/>
        <v>-28351</v>
      </c>
      <c r="J82" s="1127">
        <f t="shared" si="11"/>
        <v>16596</v>
      </c>
      <c r="K82" s="1127">
        <f t="shared" si="11"/>
        <v>0</v>
      </c>
    </row>
    <row r="83" spans="1:12" ht="14.25" hidden="1" thickTop="1" thickBot="1" x14ac:dyDescent="0.25">
      <c r="A83" s="722" t="s">
        <v>400</v>
      </c>
      <c r="B83" s="624"/>
      <c r="C83" s="1128">
        <f>C82/C81</f>
        <v>0.13869059164648526</v>
      </c>
      <c r="D83" s="1128">
        <f t="shared" ref="D83:K83" si="12">D82/D81</f>
        <v>-5.8922517416528528E-2</v>
      </c>
      <c r="E83" s="1128">
        <f t="shared" si="12"/>
        <v>-3.0314824301082038E-2</v>
      </c>
      <c r="F83" s="1128">
        <f t="shared" si="12"/>
        <v>-0.18286578065453063</v>
      </c>
      <c r="G83" s="1128">
        <f t="shared" si="12"/>
        <v>3.7684442623807157E-2</v>
      </c>
      <c r="H83" s="1128">
        <f t="shared" si="12"/>
        <v>-49.429098399923348</v>
      </c>
      <c r="I83" s="1128">
        <f t="shared" si="12"/>
        <v>-1.322683193325141E-2</v>
      </c>
      <c r="J83" s="1128">
        <f t="shared" si="12"/>
        <v>0.13397592695744837</v>
      </c>
      <c r="K83" s="1128">
        <f t="shared" si="12"/>
        <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2"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11011733</v>
      </c>
      <c r="D5" s="415">
        <v>1172789</v>
      </c>
      <c r="E5" s="409">
        <v>2213144</v>
      </c>
      <c r="F5" s="799">
        <v>309637</v>
      </c>
      <c r="G5" s="409">
        <f>424793-G8</f>
        <v>212257</v>
      </c>
      <c r="H5" s="409"/>
      <c r="I5" s="409">
        <v>65734</v>
      </c>
      <c r="J5" s="433">
        <v>129863</v>
      </c>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v>448907</v>
      </c>
      <c r="D7" s="409"/>
      <c r="E7" s="430"/>
      <c r="F7" s="433"/>
      <c r="G7" s="433"/>
      <c r="H7" s="433"/>
      <c r="I7" s="430"/>
      <c r="J7" s="430"/>
      <c r="K7" s="430"/>
    </row>
    <row r="8" spans="1:12" x14ac:dyDescent="0.2">
      <c r="A8" s="904" t="s">
        <v>475</v>
      </c>
      <c r="B8" s="39">
        <v>1150</v>
      </c>
      <c r="C8" s="478"/>
      <c r="D8" s="478"/>
      <c r="E8" s="504"/>
      <c r="F8" s="504"/>
      <c r="G8" s="415">
        <v>212536</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11460640</v>
      </c>
      <c r="D12" s="481">
        <f t="shared" si="0"/>
        <v>1172789</v>
      </c>
      <c r="E12" s="481">
        <f t="shared" si="0"/>
        <v>2213144</v>
      </c>
      <c r="F12" s="481">
        <f t="shared" si="0"/>
        <v>309637</v>
      </c>
      <c r="G12" s="481">
        <f t="shared" si="0"/>
        <v>424793</v>
      </c>
      <c r="H12" s="481">
        <f t="shared" si="0"/>
        <v>0</v>
      </c>
      <c r="I12" s="481">
        <f t="shared" si="0"/>
        <v>65734</v>
      </c>
      <c r="J12" s="481">
        <f t="shared" si="0"/>
        <v>129863</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70426</v>
      </c>
      <c r="D16" s="409"/>
      <c r="E16" s="409"/>
      <c r="F16" s="409"/>
      <c r="G16" s="409">
        <v>57622</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70426</v>
      </c>
      <c r="D18" s="484">
        <f t="shared" ref="D18:K18" si="1">SUM(D14:D17)</f>
        <v>0</v>
      </c>
      <c r="E18" s="484">
        <f t="shared" si="1"/>
        <v>0</v>
      </c>
      <c r="F18" s="484">
        <f t="shared" si="1"/>
        <v>0</v>
      </c>
      <c r="G18" s="484">
        <f t="shared" si="1"/>
        <v>57622</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v>106235</v>
      </c>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v>2600</v>
      </c>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108835</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22700</v>
      </c>
      <c r="D65" s="409">
        <v>10850</v>
      </c>
      <c r="E65" s="409">
        <v>4861</v>
      </c>
      <c r="F65" s="433">
        <v>7637</v>
      </c>
      <c r="G65" s="409">
        <v>2162</v>
      </c>
      <c r="H65" s="409">
        <v>5240</v>
      </c>
      <c r="I65" s="409">
        <v>13025</v>
      </c>
      <c r="J65" s="433">
        <v>360</v>
      </c>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22700</v>
      </c>
      <c r="D67" s="482">
        <f t="shared" ref="D67:K67" si="2">SUM(D65:D66)</f>
        <v>10850</v>
      </c>
      <c r="E67" s="482">
        <f t="shared" si="2"/>
        <v>4861</v>
      </c>
      <c r="F67" s="482">
        <f t="shared" si="2"/>
        <v>7637</v>
      </c>
      <c r="G67" s="482">
        <f t="shared" si="2"/>
        <v>2162</v>
      </c>
      <c r="H67" s="482">
        <f t="shared" si="2"/>
        <v>5240</v>
      </c>
      <c r="I67" s="482">
        <f t="shared" si="2"/>
        <v>13025</v>
      </c>
      <c r="J67" s="482">
        <f t="shared" si="2"/>
        <v>360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f>216577-C73-C74</f>
        <v>200305</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2875</v>
      </c>
      <c r="D73" s="430"/>
      <c r="E73" s="430"/>
      <c r="F73" s="430"/>
      <c r="G73" s="430"/>
      <c r="H73" s="430"/>
      <c r="I73" s="430"/>
      <c r="J73" s="430"/>
      <c r="K73" s="430"/>
    </row>
    <row r="74" spans="1:11" ht="12.75" customHeight="1" x14ac:dyDescent="0.2">
      <c r="A74" s="904" t="s">
        <v>26</v>
      </c>
      <c r="B74" s="39">
        <v>1690</v>
      </c>
      <c r="C74" s="480">
        <f>4707+8690</f>
        <v>13397</v>
      </c>
      <c r="D74" s="430"/>
      <c r="E74" s="430"/>
      <c r="F74" s="430"/>
      <c r="G74" s="430"/>
      <c r="H74" s="430"/>
      <c r="I74" s="430"/>
      <c r="J74" s="430"/>
      <c r="K74" s="430"/>
    </row>
    <row r="75" spans="1:11" ht="12.75" customHeight="1" thickBot="1" x14ac:dyDescent="0.25">
      <c r="A75" s="461" t="s">
        <v>628</v>
      </c>
      <c r="B75" s="454"/>
      <c r="C75" s="482">
        <f>SUM(C69:C74)</f>
        <v>216577</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f>81285-C81</f>
        <v>46489</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f>7701+3538+7739+9058+6760</f>
        <v>34796</v>
      </c>
      <c r="D81" s="409"/>
      <c r="E81" s="430"/>
      <c r="F81" s="430"/>
      <c r="G81" s="430"/>
      <c r="H81" s="430"/>
      <c r="I81" s="430"/>
      <c r="J81" s="430"/>
      <c r="K81" s="430"/>
    </row>
    <row r="82" spans="1:11" ht="12.75" customHeight="1" thickBot="1" x14ac:dyDescent="0.25">
      <c r="A82" s="461" t="s">
        <v>275</v>
      </c>
      <c r="B82" s="454"/>
      <c r="C82" s="481">
        <f>SUM(C77:C81)</f>
        <v>81285</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290285</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290285</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v>18379</v>
      </c>
      <c r="D95" s="480">
        <v>34230</v>
      </c>
      <c r="E95" s="428"/>
      <c r="F95" s="428"/>
      <c r="G95" s="428"/>
      <c r="H95" s="428"/>
      <c r="I95" s="428"/>
      <c r="J95" s="428"/>
      <c r="K95" s="428"/>
    </row>
    <row r="96" spans="1:11" ht="12.75" customHeight="1" x14ac:dyDescent="0.2">
      <c r="A96" s="904" t="s">
        <v>450</v>
      </c>
      <c r="B96" s="39">
        <v>1920</v>
      </c>
      <c r="C96" s="480">
        <f>829+625+663+10000+4295</f>
        <v>16412</v>
      </c>
      <c r="D96" s="480"/>
      <c r="E96" s="507"/>
      <c r="F96" s="432"/>
      <c r="G96" s="432"/>
      <c r="H96" s="432"/>
      <c r="I96" s="432"/>
      <c r="J96" s="432"/>
      <c r="K96" s="432"/>
    </row>
    <row r="97" spans="1:12" ht="12.75" customHeight="1" x14ac:dyDescent="0.2">
      <c r="A97" s="744" t="s">
        <v>278</v>
      </c>
      <c r="B97" s="508">
        <v>1930</v>
      </c>
      <c r="C97" s="488"/>
      <c r="D97" s="433">
        <v>96988</v>
      </c>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f>78+186903</f>
        <v>186981</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f>5982+3079+10685+23081</f>
        <v>42827</v>
      </c>
      <c r="D107" s="409">
        <v>86497</v>
      </c>
      <c r="E107" s="409"/>
      <c r="F107" s="409">
        <v>10</v>
      </c>
      <c r="G107" s="409"/>
      <c r="H107" s="409"/>
      <c r="I107" s="409"/>
      <c r="J107" s="433"/>
      <c r="K107" s="409"/>
    </row>
    <row r="108" spans="1:12" ht="12.75" customHeight="1" thickBot="1" x14ac:dyDescent="0.25">
      <c r="A108" s="461" t="s">
        <v>566</v>
      </c>
      <c r="B108" s="731"/>
      <c r="C108" s="481">
        <f>SUM(C95:C107)</f>
        <v>264599</v>
      </c>
      <c r="D108" s="481">
        <f t="shared" ref="D108:K108" si="3">SUM(D95:D107)</f>
        <v>217715</v>
      </c>
      <c r="E108" s="481">
        <f t="shared" si="3"/>
        <v>0</v>
      </c>
      <c r="F108" s="481">
        <f t="shared" si="3"/>
        <v>10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12406512</v>
      </c>
      <c r="D109" s="490">
        <f t="shared" si="4"/>
        <v>1401354</v>
      </c>
      <c r="E109" s="490">
        <f t="shared" si="4"/>
        <v>2218005</v>
      </c>
      <c r="F109" s="490">
        <f t="shared" si="4"/>
        <v>426119</v>
      </c>
      <c r="G109" s="490">
        <f t="shared" si="4"/>
        <v>484577</v>
      </c>
      <c r="H109" s="490">
        <f t="shared" si="4"/>
        <v>5240</v>
      </c>
      <c r="I109" s="490">
        <f t="shared" si="4"/>
        <v>78759</v>
      </c>
      <c r="J109" s="490">
        <f t="shared" si="4"/>
        <v>130223</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v>437848</v>
      </c>
      <c r="D117" s="415">
        <v>291898</v>
      </c>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437848</v>
      </c>
      <c r="D121" s="481">
        <f t="shared" si="5"/>
        <v>291898</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99734</v>
      </c>
      <c r="D124" s="489"/>
      <c r="E124" s="430"/>
      <c r="F124" s="799"/>
      <c r="G124" s="430"/>
      <c r="H124" s="430"/>
      <c r="I124" s="430"/>
      <c r="J124" s="430"/>
      <c r="K124" s="430"/>
    </row>
    <row r="125" spans="1:11" ht="12.75" customHeight="1" x14ac:dyDescent="0.2">
      <c r="A125" s="904" t="s">
        <v>1772</v>
      </c>
      <c r="B125" s="261">
        <v>3105</v>
      </c>
      <c r="C125" s="409">
        <v>147525</v>
      </c>
      <c r="D125" s="489"/>
      <c r="E125" s="430"/>
      <c r="F125" s="409"/>
      <c r="G125" s="430"/>
      <c r="H125" s="430"/>
      <c r="I125" s="430"/>
      <c r="J125" s="430"/>
      <c r="K125" s="430"/>
    </row>
    <row r="126" spans="1:11" ht="12.75" customHeight="1" x14ac:dyDescent="0.2">
      <c r="A126" s="904" t="s">
        <v>1013</v>
      </c>
      <c r="B126" s="261">
        <v>3110</v>
      </c>
      <c r="C126" s="480">
        <v>269493</v>
      </c>
      <c r="D126" s="409"/>
      <c r="E126" s="430"/>
      <c r="F126" s="409"/>
      <c r="G126" s="430"/>
      <c r="H126" s="430"/>
      <c r="I126" s="430"/>
      <c r="J126" s="430"/>
      <c r="K126" s="430"/>
    </row>
    <row r="127" spans="1:11" ht="12.75" customHeight="1" x14ac:dyDescent="0.2">
      <c r="A127" s="904" t="s">
        <v>111</v>
      </c>
      <c r="B127" s="261">
        <v>3120</v>
      </c>
      <c r="C127" s="409">
        <v>13847</v>
      </c>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530599</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1221</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1221</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802</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802</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323</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8750</v>
      </c>
      <c r="G151" s="433"/>
      <c r="H151" s="430"/>
      <c r="I151" s="430"/>
      <c r="J151" s="430"/>
      <c r="K151" s="430"/>
    </row>
    <row r="152" spans="1:11" ht="12.75" customHeight="1" x14ac:dyDescent="0.2">
      <c r="A152" s="904" t="s">
        <v>1224</v>
      </c>
      <c r="B152" s="261">
        <v>3510</v>
      </c>
      <c r="C152" s="480"/>
      <c r="D152" s="409"/>
      <c r="E152" s="489"/>
      <c r="F152" s="409">
        <v>226576</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235326</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459</v>
      </c>
      <c r="B172" s="2268"/>
      <c r="C172" s="915">
        <f t="shared" ref="C172:K172" si="6">SUM(C131,C140,C144,C145:C149,C154,C155:C170,C171)</f>
        <v>532945</v>
      </c>
      <c r="D172" s="915">
        <f t="shared" si="6"/>
        <v>0</v>
      </c>
      <c r="E172" s="915">
        <f t="shared" si="6"/>
        <v>0</v>
      </c>
      <c r="F172" s="915">
        <f t="shared" si="6"/>
        <v>235326</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970793</v>
      </c>
      <c r="D173" s="490">
        <f>SUM(D121,D172)</f>
        <v>291898</v>
      </c>
      <c r="E173" s="490">
        <f>SUM(E121,E172)</f>
        <v>0</v>
      </c>
      <c r="F173" s="490">
        <f t="shared" ref="F173:K173" si="7">SUM(F121,F172)</f>
        <v>235326</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9" t="s">
        <v>1864</v>
      </c>
      <c r="B175" s="227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5" t="s">
        <v>901</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1865</v>
      </c>
      <c r="B179" s="227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5" t="s">
        <v>902</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1866</v>
      </c>
      <c r="B185" s="2274"/>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82006</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82006</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128344</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128344</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376284</v>
      </c>
      <c r="D220" s="409"/>
      <c r="E220" s="430"/>
      <c r="F220" s="409"/>
      <c r="G220" s="409"/>
      <c r="H220" s="430"/>
      <c r="I220" s="430"/>
      <c r="J220" s="430"/>
      <c r="K220" s="430"/>
    </row>
    <row r="221" spans="1:11" ht="12.75" customHeight="1" x14ac:dyDescent="0.2">
      <c r="A221" s="904" t="s">
        <v>1221</v>
      </c>
      <c r="B221" s="39">
        <v>4625</v>
      </c>
      <c r="C221" s="480">
        <v>186044</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562328</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40450</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34142</v>
      </c>
      <c r="D270" s="421"/>
      <c r="E270" s="430"/>
      <c r="F270" s="421"/>
      <c r="G270" s="421"/>
      <c r="H270" s="430"/>
      <c r="I270" s="430"/>
      <c r="J270" s="430"/>
      <c r="K270" s="430"/>
    </row>
    <row r="271" spans="1:11" ht="12.75" customHeight="1" thickTop="1" thickBot="1" x14ac:dyDescent="0.25">
      <c r="A271" s="904" t="s">
        <v>436</v>
      </c>
      <c r="B271" s="39">
        <v>4992</v>
      </c>
      <c r="C271" s="494">
        <v>54486</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1" t="s">
        <v>1718</v>
      </c>
      <c r="B273" s="2272"/>
      <c r="C273" s="490">
        <f t="shared" ref="C273:H273" si="10">SUM(C191,C201,C211,C216,C224,C228,C229,C259:C272)</f>
        <v>901756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901756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14279061</v>
      </c>
      <c r="D275" s="490">
        <f t="shared" si="12"/>
        <v>1693252</v>
      </c>
      <c r="E275" s="490">
        <f t="shared" si="12"/>
        <v>2218005</v>
      </c>
      <c r="F275" s="490">
        <f t="shared" si="12"/>
        <v>661445</v>
      </c>
      <c r="G275" s="490">
        <f t="shared" si="12"/>
        <v>484577</v>
      </c>
      <c r="H275" s="490">
        <f t="shared" si="12"/>
        <v>5240</v>
      </c>
      <c r="I275" s="490">
        <f t="shared" si="12"/>
        <v>78759</v>
      </c>
      <c r="J275" s="490">
        <f t="shared" si="12"/>
        <v>130223</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18" sqref="A18"/>
      <selection pane="bottomLeft" activeCell="A18" sqref="A1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1" t="s">
        <v>335</v>
      </c>
      <c r="B3" s="2282"/>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4942122</v>
      </c>
      <c r="D5" s="409">
        <v>774068</v>
      </c>
      <c r="E5" s="409">
        <v>10880</v>
      </c>
      <c r="F5" s="409">
        <v>365426</v>
      </c>
      <c r="G5" s="409"/>
      <c r="H5" s="409">
        <v>505</v>
      </c>
      <c r="I5" s="433">
        <v>1259</v>
      </c>
      <c r="J5" s="433"/>
      <c r="K5" s="411">
        <f>SUM(C5:J5)</f>
        <v>6094260</v>
      </c>
      <c r="L5" s="409">
        <v>6483814</v>
      </c>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v>63010</v>
      </c>
      <c r="D7" s="433">
        <v>17305</v>
      </c>
      <c r="E7" s="433"/>
      <c r="F7" s="433">
        <v>166</v>
      </c>
      <c r="G7" s="433"/>
      <c r="H7" s="433"/>
      <c r="I7" s="433"/>
      <c r="J7" s="433"/>
      <c r="K7" s="411">
        <f t="shared" ref="K7:K32" si="0">SUM(C7:J7)</f>
        <v>80481</v>
      </c>
      <c r="L7" s="409">
        <v>80752</v>
      </c>
    </row>
    <row r="8" spans="1:14" x14ac:dyDescent="0.2">
      <c r="A8" s="1755" t="s">
        <v>171</v>
      </c>
      <c r="B8" s="266">
        <v>1200</v>
      </c>
      <c r="C8" s="409">
        <v>1401742</v>
      </c>
      <c r="D8" s="409">
        <v>291092</v>
      </c>
      <c r="E8" s="409">
        <v>203238</v>
      </c>
      <c r="F8" s="409">
        <v>18712</v>
      </c>
      <c r="G8" s="409"/>
      <c r="H8" s="409">
        <v>1498</v>
      </c>
      <c r="I8" s="433">
        <v>24124</v>
      </c>
      <c r="J8" s="433"/>
      <c r="K8" s="411">
        <f t="shared" si="0"/>
        <v>1940406</v>
      </c>
      <c r="L8" s="409">
        <v>2073363</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v>138887</v>
      </c>
      <c r="D10" s="409">
        <v>47281</v>
      </c>
      <c r="E10" s="409"/>
      <c r="F10" s="409">
        <v>6926</v>
      </c>
      <c r="G10" s="409"/>
      <c r="H10" s="409"/>
      <c r="I10" s="433"/>
      <c r="J10" s="433"/>
      <c r="K10" s="411">
        <f t="shared" si="0"/>
        <v>193094</v>
      </c>
      <c r="L10" s="409">
        <v>177747</v>
      </c>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v>1221</v>
      </c>
      <c r="G13" s="409"/>
      <c r="H13" s="409"/>
      <c r="I13" s="433"/>
      <c r="J13" s="433"/>
      <c r="K13" s="411">
        <f t="shared" si="0"/>
        <v>1221</v>
      </c>
      <c r="L13" s="409">
        <v>1264</v>
      </c>
    </row>
    <row r="14" spans="1:14" x14ac:dyDescent="0.2">
      <c r="A14" s="1755" t="s">
        <v>1117</v>
      </c>
      <c r="B14" s="266">
        <v>1500</v>
      </c>
      <c r="C14" s="409"/>
      <c r="D14" s="409"/>
      <c r="E14" s="409">
        <v>8909</v>
      </c>
      <c r="F14" s="409">
        <v>21153</v>
      </c>
      <c r="G14" s="409"/>
      <c r="H14" s="409">
        <v>4527</v>
      </c>
      <c r="I14" s="433"/>
      <c r="J14" s="433"/>
      <c r="K14" s="411">
        <f t="shared" si="0"/>
        <v>34589</v>
      </c>
      <c r="L14" s="409">
        <v>33750</v>
      </c>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v>62397</v>
      </c>
      <c r="D18" s="409">
        <v>713</v>
      </c>
      <c r="E18" s="409"/>
      <c r="F18" s="409">
        <v>11297</v>
      </c>
      <c r="G18" s="409"/>
      <c r="H18" s="409"/>
      <c r="I18" s="433"/>
      <c r="J18" s="433"/>
      <c r="K18" s="411">
        <f t="shared" si="0"/>
        <v>74407</v>
      </c>
      <c r="L18" s="409">
        <v>71139</v>
      </c>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6608158</v>
      </c>
      <c r="D33" s="412">
        <f t="shared" ref="D33:L33" si="1">SUM(D5:D32)</f>
        <v>1130459</v>
      </c>
      <c r="E33" s="412">
        <f t="shared" si="1"/>
        <v>223027</v>
      </c>
      <c r="F33" s="412">
        <f t="shared" si="1"/>
        <v>424901</v>
      </c>
      <c r="G33" s="412">
        <f t="shared" si="1"/>
        <v>0</v>
      </c>
      <c r="H33" s="412">
        <f t="shared" si="1"/>
        <v>6530</v>
      </c>
      <c r="I33" s="412">
        <f t="shared" si="1"/>
        <v>25383</v>
      </c>
      <c r="J33" s="412">
        <f t="shared" si="1"/>
        <v>0</v>
      </c>
      <c r="K33" s="412">
        <f t="shared" si="1"/>
        <v>8418458</v>
      </c>
      <c r="L33" s="412">
        <f t="shared" si="1"/>
        <v>8921829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172747</v>
      </c>
      <c r="D36" s="415">
        <v>34330</v>
      </c>
      <c r="E36" s="415"/>
      <c r="F36" s="415"/>
      <c r="G36" s="415"/>
      <c r="H36" s="415"/>
      <c r="I36" s="433"/>
      <c r="J36" s="433"/>
      <c r="K36" s="411">
        <f t="shared" ref="K36:K41" si="2">SUM(C36:J36)</f>
        <v>207077</v>
      </c>
      <c r="L36" s="409">
        <v>241849</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106250</v>
      </c>
      <c r="D38" s="409">
        <v>17818</v>
      </c>
      <c r="E38" s="409"/>
      <c r="F38" s="409">
        <v>4890</v>
      </c>
      <c r="G38" s="409"/>
      <c r="H38" s="409"/>
      <c r="I38" s="433"/>
      <c r="J38" s="433"/>
      <c r="K38" s="411">
        <f t="shared" si="2"/>
        <v>128958</v>
      </c>
      <c r="L38" s="409">
        <v>133123</v>
      </c>
    </row>
    <row r="39" spans="1:14" x14ac:dyDescent="0.2">
      <c r="A39" s="1755" t="s">
        <v>221</v>
      </c>
      <c r="B39" s="266">
        <v>2140</v>
      </c>
      <c r="C39" s="409">
        <v>113482</v>
      </c>
      <c r="D39" s="409">
        <v>26518</v>
      </c>
      <c r="E39" s="409"/>
      <c r="F39" s="409"/>
      <c r="G39" s="409"/>
      <c r="H39" s="409"/>
      <c r="I39" s="433"/>
      <c r="J39" s="433"/>
      <c r="K39" s="411">
        <f t="shared" si="2"/>
        <v>140000</v>
      </c>
      <c r="L39" s="409">
        <v>200203</v>
      </c>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392479</v>
      </c>
      <c r="D42" s="412">
        <f t="shared" ref="D42:L42" si="3">SUM(D36:D41)</f>
        <v>78666</v>
      </c>
      <c r="E42" s="412">
        <f t="shared" si="3"/>
        <v>0</v>
      </c>
      <c r="F42" s="412">
        <f t="shared" si="3"/>
        <v>4890</v>
      </c>
      <c r="G42" s="412">
        <f t="shared" si="3"/>
        <v>0</v>
      </c>
      <c r="H42" s="412">
        <f t="shared" si="3"/>
        <v>0</v>
      </c>
      <c r="I42" s="412">
        <f t="shared" si="3"/>
        <v>0</v>
      </c>
      <c r="J42" s="412">
        <f t="shared" si="3"/>
        <v>0</v>
      </c>
      <c r="K42" s="412">
        <f t="shared" si="3"/>
        <v>476035</v>
      </c>
      <c r="L42" s="412">
        <f t="shared" si="3"/>
        <v>575175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266505</v>
      </c>
      <c r="D44" s="415">
        <v>40664</v>
      </c>
      <c r="E44" s="415">
        <v>91775</v>
      </c>
      <c r="F44" s="415">
        <v>5503</v>
      </c>
      <c r="G44" s="415"/>
      <c r="H44" s="415"/>
      <c r="I44" s="433"/>
      <c r="J44" s="433"/>
      <c r="K44" s="417">
        <f>SUM(C44:J44)</f>
        <v>404447</v>
      </c>
      <c r="L44" s="415">
        <v>388950</v>
      </c>
    </row>
    <row r="45" spans="1:14" x14ac:dyDescent="0.2">
      <c r="A45" s="1755" t="s">
        <v>956</v>
      </c>
      <c r="B45" s="266">
        <v>2220</v>
      </c>
      <c r="C45" s="409"/>
      <c r="D45" s="409"/>
      <c r="E45" s="409"/>
      <c r="F45" s="409">
        <v>2975</v>
      </c>
      <c r="G45" s="409"/>
      <c r="H45" s="409"/>
      <c r="I45" s="433"/>
      <c r="J45" s="433"/>
      <c r="K45" s="417">
        <f>SUM(C45:J45)</f>
        <v>2975</v>
      </c>
      <c r="L45" s="409">
        <v>9010</v>
      </c>
    </row>
    <row r="46" spans="1:14" x14ac:dyDescent="0.2">
      <c r="A46" s="1755" t="s">
        <v>957</v>
      </c>
      <c r="B46" s="266">
        <v>2230</v>
      </c>
      <c r="C46" s="409"/>
      <c r="D46" s="409"/>
      <c r="E46" s="409"/>
      <c r="F46" s="409">
        <v>6932</v>
      </c>
      <c r="G46" s="409"/>
      <c r="H46" s="409"/>
      <c r="I46" s="433"/>
      <c r="J46" s="433"/>
      <c r="K46" s="417">
        <f>SUM(C46:J46)</f>
        <v>6932</v>
      </c>
      <c r="L46" s="409">
        <v>7500</v>
      </c>
    </row>
    <row r="47" spans="1:14" ht="12.75" customHeight="1" thickBot="1" x14ac:dyDescent="0.25">
      <c r="A47" s="878" t="s">
        <v>641</v>
      </c>
      <c r="B47" s="465" t="s">
        <v>33</v>
      </c>
      <c r="C47" s="412">
        <f>SUM(C44:C46)</f>
        <v>266505</v>
      </c>
      <c r="D47" s="412">
        <f t="shared" ref="D47:K47" si="4">SUM(D44:D46)</f>
        <v>40664</v>
      </c>
      <c r="E47" s="412">
        <f t="shared" si="4"/>
        <v>91775</v>
      </c>
      <c r="F47" s="412">
        <f t="shared" si="4"/>
        <v>15410</v>
      </c>
      <c r="G47" s="412">
        <f t="shared" si="4"/>
        <v>0</v>
      </c>
      <c r="H47" s="412">
        <f t="shared" si="4"/>
        <v>0</v>
      </c>
      <c r="I47" s="412">
        <f t="shared" si="4"/>
        <v>0</v>
      </c>
      <c r="J47" s="412">
        <f t="shared" si="4"/>
        <v>0</v>
      </c>
      <c r="K47" s="412">
        <f t="shared" si="4"/>
        <v>414354</v>
      </c>
      <c r="L47" s="412">
        <f>SUM(L44:L46)</f>
        <v>405460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1281</v>
      </c>
      <c r="D49" s="415"/>
      <c r="E49" s="415">
        <v>41543</v>
      </c>
      <c r="F49" s="415">
        <v>18657</v>
      </c>
      <c r="G49" s="415"/>
      <c r="H49" s="415">
        <v>8520</v>
      </c>
      <c r="I49" s="433"/>
      <c r="J49" s="433"/>
      <c r="K49" s="417">
        <f>SUM(C49:J49)</f>
        <v>70001</v>
      </c>
      <c r="L49" s="415">
        <v>93250</v>
      </c>
    </row>
    <row r="50" spans="1:14" x14ac:dyDescent="0.2">
      <c r="A50" s="1755" t="s">
        <v>959</v>
      </c>
      <c r="B50" s="266">
        <v>2320</v>
      </c>
      <c r="C50" s="409">
        <v>253674</v>
      </c>
      <c r="D50" s="409">
        <v>65721</v>
      </c>
      <c r="E50" s="409">
        <v>5832</v>
      </c>
      <c r="F50" s="409">
        <v>2130</v>
      </c>
      <c r="G50" s="409"/>
      <c r="H50" s="409"/>
      <c r="I50" s="433"/>
      <c r="J50" s="433"/>
      <c r="K50" s="417">
        <f>SUM(C50:J50)</f>
        <v>327357</v>
      </c>
      <c r="L50" s="409">
        <v>338750</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v>66420</v>
      </c>
      <c r="F52" s="684"/>
      <c r="G52" s="684"/>
      <c r="H52" s="684"/>
      <c r="I52" s="684"/>
      <c r="J52" s="684"/>
      <c r="K52" s="417">
        <f>SUM(C52:J52)</f>
        <v>66420</v>
      </c>
      <c r="L52" s="684">
        <v>44500</v>
      </c>
    </row>
    <row r="53" spans="1:14" ht="12.75" customHeight="1" thickBot="1" x14ac:dyDescent="0.25">
      <c r="A53" s="878" t="s">
        <v>813</v>
      </c>
      <c r="B53" s="465" t="s">
        <v>34</v>
      </c>
      <c r="C53" s="412">
        <f>SUM(C49:C52)</f>
        <v>254955</v>
      </c>
      <c r="D53" s="412">
        <f t="shared" ref="D53:L53" si="5">SUM(D49:D52)</f>
        <v>65721</v>
      </c>
      <c r="E53" s="412">
        <f t="shared" si="5"/>
        <v>113795</v>
      </c>
      <c r="F53" s="412">
        <f t="shared" si="5"/>
        <v>20787</v>
      </c>
      <c r="G53" s="412">
        <f t="shared" si="5"/>
        <v>0</v>
      </c>
      <c r="H53" s="412">
        <f t="shared" si="5"/>
        <v>8520</v>
      </c>
      <c r="I53" s="412">
        <f t="shared" si="5"/>
        <v>0</v>
      </c>
      <c r="J53" s="412">
        <f t="shared" si="5"/>
        <v>0</v>
      </c>
      <c r="K53" s="412">
        <f t="shared" si="5"/>
        <v>463778</v>
      </c>
      <c r="L53" s="412">
        <f t="shared" si="5"/>
        <v>476500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672983</v>
      </c>
      <c r="D55" s="415">
        <v>259855</v>
      </c>
      <c r="E55" s="415">
        <v>11670</v>
      </c>
      <c r="F55" s="415">
        <v>4555</v>
      </c>
      <c r="G55" s="415"/>
      <c r="H55" s="415">
        <v>100</v>
      </c>
      <c r="I55" s="433"/>
      <c r="J55" s="433"/>
      <c r="K55" s="417">
        <f>SUM(C55:J55)</f>
        <v>949163</v>
      </c>
      <c r="L55" s="415">
        <v>927202</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672983</v>
      </c>
      <c r="D57" s="418">
        <f t="shared" ref="D57:K57" si="6">SUM(D55:D56)</f>
        <v>259855</v>
      </c>
      <c r="E57" s="418">
        <f t="shared" si="6"/>
        <v>11670</v>
      </c>
      <c r="F57" s="418">
        <f t="shared" si="6"/>
        <v>4555</v>
      </c>
      <c r="G57" s="418">
        <f t="shared" si="6"/>
        <v>0</v>
      </c>
      <c r="H57" s="418">
        <f t="shared" si="6"/>
        <v>100</v>
      </c>
      <c r="I57" s="418">
        <f t="shared" si="6"/>
        <v>0</v>
      </c>
      <c r="J57" s="418">
        <f t="shared" si="6"/>
        <v>0</v>
      </c>
      <c r="K57" s="418">
        <f t="shared" si="6"/>
        <v>949163</v>
      </c>
      <c r="L57" s="412">
        <f>SUM(L55:L56)</f>
        <v>927202</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53901</v>
      </c>
      <c r="D59" s="415">
        <v>18748</v>
      </c>
      <c r="E59" s="415">
        <v>3479</v>
      </c>
      <c r="F59" s="415">
        <v>795</v>
      </c>
      <c r="G59" s="415"/>
      <c r="H59" s="415"/>
      <c r="I59" s="433"/>
      <c r="J59" s="433"/>
      <c r="K59" s="417">
        <f t="shared" ref="K59:K64" si="7">SUM(C59:J59)</f>
        <v>76923</v>
      </c>
      <c r="L59" s="415">
        <v>70621</v>
      </c>
      <c r="M59" s="14"/>
      <c r="N59" s="14"/>
    </row>
    <row r="60" spans="1:14" s="15" customFormat="1" x14ac:dyDescent="0.2">
      <c r="A60" s="1755" t="s">
        <v>532</v>
      </c>
      <c r="B60" s="266">
        <v>2520</v>
      </c>
      <c r="C60" s="409">
        <v>117454</v>
      </c>
      <c r="D60" s="409">
        <v>30691</v>
      </c>
      <c r="E60" s="409">
        <v>17540</v>
      </c>
      <c r="F60" s="409">
        <v>241</v>
      </c>
      <c r="G60" s="409"/>
      <c r="H60" s="409"/>
      <c r="I60" s="433"/>
      <c r="J60" s="433"/>
      <c r="K60" s="417">
        <f t="shared" si="7"/>
        <v>165926</v>
      </c>
      <c r="L60" s="409">
        <v>132666</v>
      </c>
      <c r="M60" s="14"/>
      <c r="N60" s="14"/>
    </row>
    <row r="61" spans="1:14" s="15" customFormat="1" x14ac:dyDescent="0.2">
      <c r="A61" s="1755" t="s">
        <v>219</v>
      </c>
      <c r="B61" s="266">
        <v>2540</v>
      </c>
      <c r="C61" s="409">
        <v>25997</v>
      </c>
      <c r="D61" s="409">
        <v>2953</v>
      </c>
      <c r="E61" s="409">
        <v>38710</v>
      </c>
      <c r="F61" s="409"/>
      <c r="G61" s="409"/>
      <c r="H61" s="409"/>
      <c r="I61" s="433"/>
      <c r="J61" s="433"/>
      <c r="K61" s="417">
        <f t="shared" si="7"/>
        <v>67660</v>
      </c>
      <c r="L61" s="409">
        <v>48454</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v>165393</v>
      </c>
      <c r="D63" s="409">
        <v>14470</v>
      </c>
      <c r="E63" s="409">
        <v>3248</v>
      </c>
      <c r="F63" s="409">
        <v>100869</v>
      </c>
      <c r="G63" s="409"/>
      <c r="H63" s="409">
        <v>1147</v>
      </c>
      <c r="I63" s="433"/>
      <c r="J63" s="433"/>
      <c r="K63" s="417">
        <f t="shared" si="7"/>
        <v>285127</v>
      </c>
      <c r="L63" s="409">
        <v>334473</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362745</v>
      </c>
      <c r="D65" s="412">
        <f t="shared" ref="D65:L65" si="8">SUM(D59:D64)</f>
        <v>66862</v>
      </c>
      <c r="E65" s="412">
        <f t="shared" si="8"/>
        <v>62977</v>
      </c>
      <c r="F65" s="412">
        <f t="shared" si="8"/>
        <v>101905</v>
      </c>
      <c r="G65" s="412">
        <f t="shared" si="8"/>
        <v>0</v>
      </c>
      <c r="H65" s="412">
        <f t="shared" si="8"/>
        <v>1147</v>
      </c>
      <c r="I65" s="412">
        <f t="shared" si="8"/>
        <v>0</v>
      </c>
      <c r="J65" s="412">
        <f t="shared" si="8"/>
        <v>0</v>
      </c>
      <c r="K65" s="412">
        <f t="shared" si="8"/>
        <v>595636</v>
      </c>
      <c r="L65" s="412">
        <f t="shared" si="8"/>
        <v>586214</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v>45078</v>
      </c>
      <c r="F69" s="409"/>
      <c r="G69" s="409"/>
      <c r="H69" s="409"/>
      <c r="I69" s="433"/>
      <c r="J69" s="433"/>
      <c r="K69" s="417">
        <f>SUM(C69:J69)</f>
        <v>45078</v>
      </c>
      <c r="L69" s="409">
        <v>45000</v>
      </c>
      <c r="M69" s="14"/>
      <c r="N69" s="14"/>
    </row>
    <row r="70" spans="1:14" s="15" customFormat="1" x14ac:dyDescent="0.2">
      <c r="A70" s="1755" t="s">
        <v>464</v>
      </c>
      <c r="B70" s="266">
        <v>2640</v>
      </c>
      <c r="C70" s="409"/>
      <c r="D70" s="409"/>
      <c r="E70" s="409">
        <v>777</v>
      </c>
      <c r="F70" s="409"/>
      <c r="G70" s="409"/>
      <c r="H70" s="409"/>
      <c r="I70" s="433"/>
      <c r="J70" s="433"/>
      <c r="K70" s="417">
        <f>SUM(C70:J70)</f>
        <v>777</v>
      </c>
      <c r="L70" s="409">
        <v>1200</v>
      </c>
      <c r="M70" s="14"/>
      <c r="N70" s="14"/>
    </row>
    <row r="71" spans="1:14" s="15" customFormat="1" x14ac:dyDescent="0.2">
      <c r="A71" s="1755" t="s">
        <v>465</v>
      </c>
      <c r="B71" s="266">
        <v>2660</v>
      </c>
      <c r="C71" s="409">
        <v>128656</v>
      </c>
      <c r="D71" s="409">
        <v>34822</v>
      </c>
      <c r="E71" s="409">
        <v>69937</v>
      </c>
      <c r="F71" s="409">
        <v>53029</v>
      </c>
      <c r="G71" s="409"/>
      <c r="H71" s="409"/>
      <c r="I71" s="433">
        <v>9721</v>
      </c>
      <c r="J71" s="433"/>
      <c r="K71" s="417">
        <f>SUM(C71:J71)</f>
        <v>296165</v>
      </c>
      <c r="L71" s="409">
        <v>467724</v>
      </c>
      <c r="M71" s="14"/>
      <c r="N71" s="14"/>
    </row>
    <row r="72" spans="1:14" s="15" customFormat="1" ht="12.75" customHeight="1" thickBot="1" x14ac:dyDescent="0.25">
      <c r="A72" s="878" t="s">
        <v>38</v>
      </c>
      <c r="B72" s="462" t="s">
        <v>37</v>
      </c>
      <c r="C72" s="412">
        <f>SUM(C67:C71)</f>
        <v>128656</v>
      </c>
      <c r="D72" s="412">
        <f t="shared" ref="D72:K72" si="9">SUM(D67:D71)</f>
        <v>34822</v>
      </c>
      <c r="E72" s="412">
        <f t="shared" si="9"/>
        <v>115792</v>
      </c>
      <c r="F72" s="412">
        <f t="shared" si="9"/>
        <v>53029</v>
      </c>
      <c r="G72" s="412">
        <f t="shared" si="9"/>
        <v>0</v>
      </c>
      <c r="H72" s="412">
        <f t="shared" si="9"/>
        <v>0</v>
      </c>
      <c r="I72" s="412">
        <f t="shared" si="9"/>
        <v>9721</v>
      </c>
      <c r="J72" s="412">
        <f t="shared" si="9"/>
        <v>0</v>
      </c>
      <c r="K72" s="412">
        <f t="shared" si="9"/>
        <v>342020</v>
      </c>
      <c r="L72" s="412">
        <f>SUM(L67:L71)</f>
        <v>513924</v>
      </c>
      <c r="M72" s="14"/>
      <c r="N72" s="14"/>
    </row>
    <row r="73" spans="1:14" s="15" customFormat="1" ht="14.25" thickTop="1" thickBot="1" x14ac:dyDescent="0.25">
      <c r="A73" s="1763" t="s">
        <v>1134</v>
      </c>
      <c r="B73" s="1747" t="s">
        <v>654</v>
      </c>
      <c r="C73" s="420"/>
      <c r="D73" s="420"/>
      <c r="E73" s="420"/>
      <c r="F73" s="420">
        <v>20705</v>
      </c>
      <c r="G73" s="420"/>
      <c r="H73" s="420"/>
      <c r="I73" s="426"/>
      <c r="J73" s="426"/>
      <c r="K73" s="412">
        <f>SUM(C73:J73)</f>
        <v>20705</v>
      </c>
      <c r="L73" s="421"/>
      <c r="M73" s="14"/>
      <c r="N73" s="14"/>
    </row>
    <row r="74" spans="1:14" ht="12.75" customHeight="1" thickTop="1" thickBot="1" x14ac:dyDescent="0.25">
      <c r="A74" s="878" t="s">
        <v>952</v>
      </c>
      <c r="B74" s="1746">
        <v>2000</v>
      </c>
      <c r="C74" s="422">
        <f>SUM(C42,C47,C53,C57,C65,C72,C73)</f>
        <v>2078323</v>
      </c>
      <c r="D74" s="422">
        <f t="shared" ref="D74:K74" si="10">SUM(D42,D47,D53,D57,D65,D72,D73)</f>
        <v>546590</v>
      </c>
      <c r="E74" s="422">
        <f t="shared" si="10"/>
        <v>396009</v>
      </c>
      <c r="F74" s="422">
        <f t="shared" si="10"/>
        <v>221281</v>
      </c>
      <c r="G74" s="422">
        <f t="shared" si="10"/>
        <v>0</v>
      </c>
      <c r="H74" s="422">
        <f t="shared" si="10"/>
        <v>9767</v>
      </c>
      <c r="I74" s="422">
        <f t="shared" si="10"/>
        <v>9721</v>
      </c>
      <c r="J74" s="422">
        <f t="shared" si="10"/>
        <v>0</v>
      </c>
      <c r="K74" s="422">
        <f t="shared" si="10"/>
        <v>3261691</v>
      </c>
      <c r="L74" s="422">
        <f>SUM(L42,L47,L53,L57,L65,L72,L73)</f>
        <v>3484475</v>
      </c>
    </row>
    <row r="75" spans="1:14" s="23" customFormat="1" ht="18" customHeight="1" thickTop="1" thickBot="1" x14ac:dyDescent="0.25">
      <c r="A75" s="1754" t="s">
        <v>50</v>
      </c>
      <c r="B75" s="1748" t="s">
        <v>655</v>
      </c>
      <c r="C75" s="420">
        <v>15175</v>
      </c>
      <c r="D75" s="420">
        <v>5848</v>
      </c>
      <c r="E75" s="420">
        <v>1614</v>
      </c>
      <c r="F75" s="420">
        <v>11120</v>
      </c>
      <c r="G75" s="420"/>
      <c r="H75" s="420"/>
      <c r="I75" s="426"/>
      <c r="J75" s="426"/>
      <c r="K75" s="412">
        <f>SUM(C75:J75)</f>
        <v>33757</v>
      </c>
      <c r="L75" s="421">
        <v>29770</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1268494</v>
      </c>
      <c r="F79" s="410"/>
      <c r="G79" s="410"/>
      <c r="H79" s="409">
        <v>257734</v>
      </c>
      <c r="I79" s="504"/>
      <c r="J79" s="504"/>
      <c r="K79" s="411">
        <f t="shared" si="11"/>
        <v>1526228</v>
      </c>
      <c r="L79" s="409">
        <v>1662664</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1268494</v>
      </c>
      <c r="F84" s="410"/>
      <c r="G84" s="410"/>
      <c r="H84" s="412">
        <f>SUM(H78:H83)</f>
        <v>257734</v>
      </c>
      <c r="I84" s="504"/>
      <c r="J84" s="504"/>
      <c r="K84" s="412">
        <f>SUM(K78:K83)</f>
        <v>1526228</v>
      </c>
      <c r="L84" s="412">
        <f>SUM(L78:L83)</f>
        <v>1662664</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1268494</v>
      </c>
      <c r="F102" s="410"/>
      <c r="G102" s="410"/>
      <c r="H102" s="422">
        <f>SUM(H84,H92,H100,H101)</f>
        <v>257734</v>
      </c>
      <c r="I102" s="504"/>
      <c r="J102" s="504"/>
      <c r="K102" s="422">
        <f>SUM(K84,K92,K100,K101)</f>
        <v>1526228</v>
      </c>
      <c r="L102" s="422">
        <f>SUM(L84,L92,L100,L101)</f>
        <v>1662664</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8701656</v>
      </c>
      <c r="D114" s="412">
        <f t="shared" ref="D114:K114" si="13">SUM(D33,D74,D75,D102,D112,D113)</f>
        <v>1682897</v>
      </c>
      <c r="E114" s="412">
        <f t="shared" si="13"/>
        <v>1889144</v>
      </c>
      <c r="F114" s="412">
        <f t="shared" si="13"/>
        <v>657302</v>
      </c>
      <c r="G114" s="412">
        <f t="shared" si="13"/>
        <v>0</v>
      </c>
      <c r="H114" s="412">
        <f>SUM(H33,H74,H75,H102,H112,H113)</f>
        <v>274031</v>
      </c>
      <c r="I114" s="412">
        <f t="shared" si="13"/>
        <v>35104</v>
      </c>
      <c r="J114" s="412">
        <f t="shared" si="13"/>
        <v>0</v>
      </c>
      <c r="K114" s="412">
        <f t="shared" si="13"/>
        <v>13240134</v>
      </c>
      <c r="L114" s="412">
        <f>SUM(L33,L74,L75,L102,L112,L113)</f>
        <v>14098738</v>
      </c>
    </row>
    <row r="115" spans="1:14" ht="23.25" thickTop="1" x14ac:dyDescent="0.2">
      <c r="A115" s="1767" t="s">
        <v>1155</v>
      </c>
      <c r="B115" s="883"/>
      <c r="C115" s="413"/>
      <c r="D115" s="413"/>
      <c r="E115" s="413"/>
      <c r="F115" s="413"/>
      <c r="G115" s="413"/>
      <c r="H115" s="413"/>
      <c r="I115" s="413"/>
      <c r="J115" s="413"/>
      <c r="K115" s="437">
        <f>'Revenues 9-14'!C275-'Expenditures 15-22'!K114</f>
        <v>1038927</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9" t="s">
        <v>334</v>
      </c>
      <c r="B117" s="228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163524</v>
      </c>
      <c r="D124" s="409">
        <v>36718</v>
      </c>
      <c r="E124" s="409">
        <v>983743</v>
      </c>
      <c r="F124" s="409">
        <v>521463</v>
      </c>
      <c r="G124" s="409">
        <v>257</v>
      </c>
      <c r="H124" s="409"/>
      <c r="I124" s="433">
        <v>14961</v>
      </c>
      <c r="J124" s="433"/>
      <c r="K124" s="412">
        <f>SUM(C124:J124)</f>
        <v>1720666</v>
      </c>
      <c r="L124" s="409">
        <v>1907933</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163524</v>
      </c>
      <c r="D127" s="412">
        <f t="shared" ref="D127:L127" si="14">SUM(D122:D126)</f>
        <v>36718</v>
      </c>
      <c r="E127" s="412">
        <f t="shared" si="14"/>
        <v>983743</v>
      </c>
      <c r="F127" s="412">
        <f t="shared" si="14"/>
        <v>521463</v>
      </c>
      <c r="G127" s="412">
        <f t="shared" si="14"/>
        <v>257</v>
      </c>
      <c r="H127" s="412">
        <f t="shared" si="14"/>
        <v>0</v>
      </c>
      <c r="I127" s="412">
        <f t="shared" si="14"/>
        <v>14961</v>
      </c>
      <c r="J127" s="412">
        <f t="shared" si="14"/>
        <v>0</v>
      </c>
      <c r="K127" s="412">
        <f t="shared" si="14"/>
        <v>1720666</v>
      </c>
      <c r="L127" s="412">
        <f t="shared" si="14"/>
        <v>1907933</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163524</v>
      </c>
      <c r="D129" s="422">
        <f t="shared" ref="D129:L129" si="15">SUM(D120,D127,D128)</f>
        <v>36718</v>
      </c>
      <c r="E129" s="422">
        <f t="shared" si="15"/>
        <v>983743</v>
      </c>
      <c r="F129" s="422">
        <f t="shared" si="15"/>
        <v>521463</v>
      </c>
      <c r="G129" s="422">
        <f t="shared" si="15"/>
        <v>257</v>
      </c>
      <c r="H129" s="422">
        <f t="shared" si="15"/>
        <v>0</v>
      </c>
      <c r="I129" s="422">
        <f t="shared" si="15"/>
        <v>14961</v>
      </c>
      <c r="J129" s="422">
        <f t="shared" si="15"/>
        <v>0</v>
      </c>
      <c r="K129" s="422">
        <f t="shared" si="15"/>
        <v>1720666</v>
      </c>
      <c r="L129" s="422">
        <f t="shared" si="15"/>
        <v>1907933</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v>94472</v>
      </c>
      <c r="F133" s="410"/>
      <c r="G133" s="410"/>
      <c r="H133" s="415"/>
      <c r="I133" s="504"/>
      <c r="J133" s="410"/>
      <c r="K133" s="417">
        <f>SUM(E133,H133)</f>
        <v>94472</v>
      </c>
      <c r="L133" s="415">
        <v>94472</v>
      </c>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94472</v>
      </c>
      <c r="F136" s="410"/>
      <c r="G136" s="410"/>
      <c r="H136" s="412">
        <f>SUM(H133:H135)</f>
        <v>0</v>
      </c>
      <c r="I136" s="504"/>
      <c r="J136" s="410"/>
      <c r="K136" s="412">
        <f>SUM(K133:K135)</f>
        <v>94472</v>
      </c>
      <c r="L136" s="412">
        <f>SUM(L133:L135)</f>
        <v>94472</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94472</v>
      </c>
      <c r="F138" s="410"/>
      <c r="G138" s="410"/>
      <c r="H138" s="425">
        <f>SUM(H136:H137)</f>
        <v>0</v>
      </c>
      <c r="I138" s="504"/>
      <c r="J138" s="410"/>
      <c r="K138" s="417">
        <f>SUM(K136,K137)</f>
        <v>94472</v>
      </c>
      <c r="L138" s="425">
        <f>SUM(L136,L137)</f>
        <v>94472</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0" t="s">
        <v>705</v>
      </c>
      <c r="B150" s="2291"/>
      <c r="C150" s="412">
        <f>SUM(C129,C130,C138,C148,C149)</f>
        <v>163524</v>
      </c>
      <c r="D150" s="412">
        <f t="shared" ref="D150:K150" si="16">SUM(D129,D130,D138,D148,D149)</f>
        <v>36718</v>
      </c>
      <c r="E150" s="412">
        <f t="shared" si="16"/>
        <v>1078215</v>
      </c>
      <c r="F150" s="412">
        <f t="shared" si="16"/>
        <v>521463</v>
      </c>
      <c r="G150" s="412">
        <f t="shared" si="16"/>
        <v>257</v>
      </c>
      <c r="H150" s="412">
        <f t="shared" si="16"/>
        <v>0</v>
      </c>
      <c r="I150" s="412">
        <f t="shared" si="16"/>
        <v>14961</v>
      </c>
      <c r="J150" s="412">
        <f t="shared" si="16"/>
        <v>0</v>
      </c>
      <c r="K150" s="412">
        <f t="shared" si="16"/>
        <v>1815138</v>
      </c>
      <c r="L150" s="412">
        <f>SUM(L129,L130,L138,L148,L149)</f>
        <v>2002405</v>
      </c>
    </row>
    <row r="151" spans="1:14" ht="12.75" customHeight="1" thickTop="1" x14ac:dyDescent="0.2">
      <c r="A151" s="2286" t="s">
        <v>1378</v>
      </c>
      <c r="B151" s="2287"/>
      <c r="C151" s="413"/>
      <c r="D151" s="413"/>
      <c r="E151" s="413"/>
      <c r="F151" s="413"/>
      <c r="G151" s="413"/>
      <c r="H151" s="413"/>
      <c r="I151" s="413"/>
      <c r="J151" s="410"/>
      <c r="K151" s="437">
        <f>'Revenues 9-14'!D275-'Expenditures 15-22'!K150</f>
        <v>-121886</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9" t="s">
        <v>706</v>
      </c>
      <c r="B153" s="213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1594662</v>
      </c>
      <c r="I163" s="410"/>
      <c r="J163" s="410"/>
      <c r="K163" s="411">
        <f>SUM(C163:H163)</f>
        <v>1594662</v>
      </c>
      <c r="L163" s="1805"/>
    </row>
    <row r="164" spans="1:14" ht="33.75" customHeight="1" x14ac:dyDescent="0.2">
      <c r="A164" s="1775" t="s">
        <v>290</v>
      </c>
      <c r="B164" s="533" t="s">
        <v>32</v>
      </c>
      <c r="C164" s="410"/>
      <c r="D164" s="410"/>
      <c r="E164" s="410"/>
      <c r="F164" s="410"/>
      <c r="G164" s="410"/>
      <c r="H164" s="1808">
        <v>665715</v>
      </c>
      <c r="I164" s="410"/>
      <c r="J164" s="410"/>
      <c r="K164" s="411">
        <f>SUM(C164:J164)</f>
        <v>665715</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2260377</v>
      </c>
      <c r="I166" s="434"/>
      <c r="J166" s="410"/>
      <c r="K166" s="422">
        <f>SUM(K162,K163,K164,K165)</f>
        <v>2260377</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2260377</v>
      </c>
      <c r="I168" s="434"/>
      <c r="J168" s="410"/>
      <c r="K168" s="422">
        <f>SUM(K154,K166,K167)</f>
        <v>2260377</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-42372</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v>11500</v>
      </c>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357426</v>
      </c>
      <c r="D176" s="409">
        <v>32245</v>
      </c>
      <c r="E176" s="409">
        <v>402197</v>
      </c>
      <c r="F176" s="409">
        <v>55603</v>
      </c>
      <c r="G176" s="409"/>
      <c r="H176" s="409">
        <v>400</v>
      </c>
      <c r="I176" s="433"/>
      <c r="J176" s="433"/>
      <c r="K176" s="411">
        <f>SUM(C176:J176)</f>
        <v>847871</v>
      </c>
      <c r="L176" s="409">
        <v>886702</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357426</v>
      </c>
      <c r="D178" s="422">
        <f t="shared" ref="D178:J178" si="17">SUM(D174,D176,D177)</f>
        <v>32245</v>
      </c>
      <c r="E178" s="422">
        <f t="shared" si="17"/>
        <v>402197</v>
      </c>
      <c r="F178" s="422">
        <f t="shared" si="17"/>
        <v>55603</v>
      </c>
      <c r="G178" s="422">
        <f t="shared" si="17"/>
        <v>0</v>
      </c>
      <c r="H178" s="422">
        <f t="shared" si="17"/>
        <v>400</v>
      </c>
      <c r="I178" s="422">
        <f t="shared" si="17"/>
        <v>0</v>
      </c>
      <c r="J178" s="422">
        <f t="shared" si="17"/>
        <v>0</v>
      </c>
      <c r="K178" s="422">
        <f>SUM(K174,K176,K177)</f>
        <v>847871</v>
      </c>
      <c r="L178" s="422">
        <f>SUM(L174, L176:L177)</f>
        <v>898202</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v>53828</v>
      </c>
      <c r="F183" s="410"/>
      <c r="G183" s="410"/>
      <c r="H183" s="409"/>
      <c r="I183" s="504"/>
      <c r="J183" s="410"/>
      <c r="K183" s="411">
        <f t="shared" si="18"/>
        <v>53828</v>
      </c>
      <c r="L183" s="409">
        <v>69203</v>
      </c>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53828</v>
      </c>
      <c r="F188" s="410"/>
      <c r="G188" s="410"/>
      <c r="H188" s="412">
        <f>SUM(H182:H187)</f>
        <v>0</v>
      </c>
      <c r="I188" s="504"/>
      <c r="J188" s="410"/>
      <c r="K188" s="412">
        <f>SUM(K182:K187)</f>
        <v>53828</v>
      </c>
      <c r="L188" s="412">
        <f>SUM(L182:L187)</f>
        <v>69203</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53828</v>
      </c>
      <c r="F190" s="410"/>
      <c r="G190" s="410"/>
      <c r="H190" s="422">
        <f>SUM(H188,H189)</f>
        <v>0</v>
      </c>
      <c r="I190" s="504"/>
      <c r="J190" s="410"/>
      <c r="K190" s="422">
        <f>SUM(K188,K189)</f>
        <v>53828</v>
      </c>
      <c r="L190" s="422">
        <f>SUM(L188,L189)</f>
        <v>69203</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357426</v>
      </c>
      <c r="D204" s="412">
        <f>SUM(D178,D179)</f>
        <v>32245</v>
      </c>
      <c r="E204" s="412">
        <f>SUM(E178,E179,E190)</f>
        <v>456025</v>
      </c>
      <c r="F204" s="412">
        <f>SUM(F178,F179)</f>
        <v>55603</v>
      </c>
      <c r="G204" s="412">
        <f>SUM(G178,G179)</f>
        <v>0</v>
      </c>
      <c r="H204" s="412">
        <f>SUM(H178,H179,H190,H202,H203)</f>
        <v>400</v>
      </c>
      <c r="I204" s="412">
        <f>SUM(I178,I179)</f>
        <v>0</v>
      </c>
      <c r="J204" s="412">
        <f>SUM(J178,J179)</f>
        <v>0</v>
      </c>
      <c r="K204" s="411">
        <f>SUM(K178,K179,K190,K202,K203)</f>
        <v>901699</v>
      </c>
      <c r="L204" s="412">
        <f>SUM(L178,L179,L190,L202,L203)</f>
        <v>967405</v>
      </c>
    </row>
    <row r="205" spans="1:14" ht="23.25" thickTop="1" x14ac:dyDescent="0.2">
      <c r="A205" s="1767" t="s">
        <v>1155</v>
      </c>
      <c r="B205" s="464"/>
      <c r="C205" s="413"/>
      <c r="D205" s="413"/>
      <c r="E205" s="413"/>
      <c r="F205" s="413"/>
      <c r="G205" s="413"/>
      <c r="H205" s="413"/>
      <c r="I205" s="410"/>
      <c r="J205" s="410"/>
      <c r="K205" s="437">
        <f>'Revenues 9-14'!F275-'Expenditures 15-22'!K204</f>
        <v>-240254</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3" t="s">
        <v>1119</v>
      </c>
      <c r="B207" s="229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v>103432</v>
      </c>
      <c r="E209" s="410"/>
      <c r="F209" s="410"/>
      <c r="G209" s="410"/>
      <c r="H209" s="410"/>
      <c r="I209" s="410"/>
      <c r="J209" s="410"/>
      <c r="K209" s="411">
        <f>D209</f>
        <v>103432</v>
      </c>
      <c r="L209" s="409">
        <v>113497</v>
      </c>
    </row>
    <row r="210" spans="1:12" x14ac:dyDescent="0.2">
      <c r="A210" s="1755" t="s">
        <v>170</v>
      </c>
      <c r="B210" s="266" t="s">
        <v>1121</v>
      </c>
      <c r="C210" s="410"/>
      <c r="D210" s="433">
        <v>3768</v>
      </c>
      <c r="E210" s="410"/>
      <c r="F210" s="410"/>
      <c r="G210" s="410"/>
      <c r="H210" s="410"/>
      <c r="I210" s="410"/>
      <c r="J210" s="410"/>
      <c r="K210" s="411">
        <f t="shared" ref="K210:K222" si="19">D210</f>
        <v>3768</v>
      </c>
      <c r="L210" s="409">
        <v>3941</v>
      </c>
    </row>
    <row r="211" spans="1:12" x14ac:dyDescent="0.2">
      <c r="A211" s="1755" t="s">
        <v>171</v>
      </c>
      <c r="B211" s="266">
        <v>1200</v>
      </c>
      <c r="C211" s="410"/>
      <c r="D211" s="409">
        <v>83434</v>
      </c>
      <c r="E211" s="410"/>
      <c r="F211" s="410"/>
      <c r="G211" s="410"/>
      <c r="H211" s="410"/>
      <c r="I211" s="410"/>
      <c r="J211" s="410"/>
      <c r="K211" s="411">
        <f t="shared" si="19"/>
        <v>83434</v>
      </c>
      <c r="L211" s="409">
        <v>83320</v>
      </c>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f>992+907</f>
        <v>1899</v>
      </c>
      <c r="E213" s="410"/>
      <c r="F213" s="410"/>
      <c r="G213" s="410"/>
      <c r="H213" s="410"/>
      <c r="I213" s="410"/>
      <c r="J213" s="410"/>
      <c r="K213" s="411">
        <f t="shared" si="19"/>
        <v>1899</v>
      </c>
      <c r="L213" s="409">
        <v>988</v>
      </c>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f>5628-D213</f>
        <v>3729</v>
      </c>
      <c r="E221" s="410"/>
      <c r="F221" s="410"/>
      <c r="G221" s="410"/>
      <c r="H221" s="410"/>
      <c r="I221" s="410"/>
      <c r="J221" s="410"/>
      <c r="K221" s="411">
        <f t="shared" si="19"/>
        <v>3729</v>
      </c>
      <c r="L221" s="409">
        <v>3984</v>
      </c>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196262</v>
      </c>
      <c r="E223" s="410"/>
      <c r="F223" s="410"/>
      <c r="G223" s="410"/>
      <c r="H223" s="410"/>
      <c r="I223" s="410"/>
      <c r="J223" s="410"/>
      <c r="K223" s="412">
        <f>SUM(K209:K222)</f>
        <v>196262</v>
      </c>
      <c r="L223" s="412">
        <f>SUM(L209:L222)</f>
        <v>205730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v>2448</v>
      </c>
      <c r="E226" s="410"/>
      <c r="F226" s="410"/>
      <c r="G226" s="410"/>
      <c r="H226" s="410"/>
      <c r="I226" s="410"/>
      <c r="J226" s="410"/>
      <c r="K226" s="411">
        <f t="shared" ref="K226:K231" si="20">D226</f>
        <v>2448</v>
      </c>
      <c r="L226" s="409">
        <v>2915</v>
      </c>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v>21456</v>
      </c>
      <c r="E228" s="410"/>
      <c r="F228" s="410"/>
      <c r="G228" s="410"/>
      <c r="H228" s="410"/>
      <c r="I228" s="410"/>
      <c r="J228" s="410"/>
      <c r="K228" s="411">
        <f t="shared" si="20"/>
        <v>21456</v>
      </c>
      <c r="L228" s="409">
        <v>22413</v>
      </c>
    </row>
    <row r="229" spans="1:12" x14ac:dyDescent="0.2">
      <c r="A229" s="1755" t="s">
        <v>221</v>
      </c>
      <c r="B229" s="266">
        <v>2140</v>
      </c>
      <c r="C229" s="410"/>
      <c r="D229" s="409">
        <v>1567</v>
      </c>
      <c r="E229" s="410"/>
      <c r="F229" s="410"/>
      <c r="G229" s="410"/>
      <c r="H229" s="410"/>
      <c r="I229" s="410"/>
      <c r="J229" s="410"/>
      <c r="K229" s="411">
        <f t="shared" si="20"/>
        <v>1567</v>
      </c>
      <c r="L229" s="409">
        <v>2392</v>
      </c>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25471</v>
      </c>
      <c r="E232" s="410"/>
      <c r="F232" s="410"/>
      <c r="G232" s="410"/>
      <c r="H232" s="410"/>
      <c r="I232" s="410"/>
      <c r="J232" s="410"/>
      <c r="K232" s="412">
        <f>SUM(K226:K231)</f>
        <v>25471</v>
      </c>
      <c r="L232" s="412">
        <f>SUM(L226:L231)</f>
        <v>27720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f>34+10067</f>
        <v>10101</v>
      </c>
      <c r="E234" s="410"/>
      <c r="F234" s="410"/>
      <c r="G234" s="410"/>
      <c r="H234" s="410"/>
      <c r="I234" s="410"/>
      <c r="J234" s="410"/>
      <c r="K234" s="417">
        <f>D234</f>
        <v>10101</v>
      </c>
      <c r="L234" s="415">
        <v>10525</v>
      </c>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10101</v>
      </c>
      <c r="E237" s="410"/>
      <c r="F237" s="410"/>
      <c r="G237" s="410"/>
      <c r="H237" s="410"/>
      <c r="I237" s="410"/>
      <c r="J237" s="410"/>
      <c r="K237" s="412">
        <f>SUM(K234:K236)</f>
        <v>10101</v>
      </c>
      <c r="L237" s="412">
        <f>SUM(L234:L236)</f>
        <v>10525</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v>246</v>
      </c>
      <c r="E239" s="410"/>
      <c r="F239" s="410"/>
      <c r="G239" s="410"/>
      <c r="H239" s="410"/>
      <c r="I239" s="410"/>
      <c r="J239" s="410"/>
      <c r="K239" s="417">
        <f>D239</f>
        <v>246</v>
      </c>
      <c r="L239" s="415">
        <v>306</v>
      </c>
    </row>
    <row r="240" spans="1:12" x14ac:dyDescent="0.2">
      <c r="A240" s="1755" t="s">
        <v>959</v>
      </c>
      <c r="B240" s="266">
        <v>2320</v>
      </c>
      <c r="C240" s="410"/>
      <c r="D240" s="409">
        <v>15012</v>
      </c>
      <c r="E240" s="410"/>
      <c r="F240" s="410"/>
      <c r="G240" s="410"/>
      <c r="H240" s="410"/>
      <c r="I240" s="410"/>
      <c r="J240" s="410"/>
      <c r="K240" s="417">
        <f t="shared" ref="K240:K250" si="21">D240</f>
        <v>15012</v>
      </c>
      <c r="L240" s="409">
        <v>17991</v>
      </c>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15258</v>
      </c>
      <c r="E251" s="410"/>
      <c r="F251" s="410"/>
      <c r="G251" s="410"/>
      <c r="H251" s="410"/>
      <c r="I251" s="410"/>
      <c r="J251" s="410"/>
      <c r="K251" s="412">
        <f>SUM(K239:K250)</f>
        <v>15258</v>
      </c>
      <c r="L251" s="412">
        <f>SUM(L239:L250)</f>
        <v>18297</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v>48605</v>
      </c>
      <c r="E253" s="410"/>
      <c r="F253" s="410"/>
      <c r="G253" s="410"/>
      <c r="H253" s="410"/>
      <c r="I253" s="410"/>
      <c r="J253" s="410"/>
      <c r="K253" s="417">
        <f>D253</f>
        <v>48605</v>
      </c>
      <c r="L253" s="415">
        <v>47548</v>
      </c>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48605</v>
      </c>
      <c r="E255" s="410"/>
      <c r="F255" s="410"/>
      <c r="G255" s="410"/>
      <c r="H255" s="410"/>
      <c r="I255" s="410"/>
      <c r="J255" s="410"/>
      <c r="K255" s="412">
        <f>SUM(K253:K254)</f>
        <v>48605</v>
      </c>
      <c r="L255" s="412">
        <f>SUM(L253:L254)</f>
        <v>47548</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v>3676</v>
      </c>
      <c r="E257" s="410"/>
      <c r="F257" s="410"/>
      <c r="G257" s="410"/>
      <c r="H257" s="410"/>
      <c r="I257" s="410"/>
      <c r="J257" s="410"/>
      <c r="K257" s="417">
        <f>D257</f>
        <v>3676</v>
      </c>
      <c r="L257" s="415">
        <v>7412</v>
      </c>
    </row>
    <row r="258" spans="1:12" x14ac:dyDescent="0.2">
      <c r="A258" s="1755" t="s">
        <v>532</v>
      </c>
      <c r="B258" s="522">
        <v>2520</v>
      </c>
      <c r="C258" s="410"/>
      <c r="D258" s="409">
        <v>23043</v>
      </c>
      <c r="E258" s="410"/>
      <c r="F258" s="410"/>
      <c r="G258" s="410"/>
      <c r="H258" s="410"/>
      <c r="I258" s="410"/>
      <c r="J258" s="410"/>
      <c r="K258" s="417">
        <f t="shared" ref="K258:K263" si="22">D258</f>
        <v>23043</v>
      </c>
      <c r="L258" s="409">
        <v>20137</v>
      </c>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v>30623</v>
      </c>
      <c r="E260" s="410"/>
      <c r="F260" s="410"/>
      <c r="G260" s="410"/>
      <c r="H260" s="410"/>
      <c r="I260" s="410"/>
      <c r="J260" s="410"/>
      <c r="K260" s="417">
        <f t="shared" si="22"/>
        <v>30623</v>
      </c>
      <c r="L260" s="409">
        <v>29706</v>
      </c>
    </row>
    <row r="261" spans="1:12" x14ac:dyDescent="0.2">
      <c r="A261" s="1755" t="s">
        <v>1107</v>
      </c>
      <c r="B261" s="266">
        <v>2550</v>
      </c>
      <c r="C261" s="410"/>
      <c r="D261" s="409">
        <v>64824</v>
      </c>
      <c r="E261" s="410"/>
      <c r="F261" s="410"/>
      <c r="G261" s="410"/>
      <c r="H261" s="410"/>
      <c r="I261" s="410"/>
      <c r="J261" s="410"/>
      <c r="K261" s="417">
        <f t="shared" si="22"/>
        <v>64824</v>
      </c>
      <c r="L261" s="409">
        <v>64567</v>
      </c>
    </row>
    <row r="262" spans="1:12" x14ac:dyDescent="0.2">
      <c r="A262" s="1755" t="s">
        <v>106</v>
      </c>
      <c r="B262" s="266">
        <v>2560</v>
      </c>
      <c r="C262" s="410"/>
      <c r="D262" s="409">
        <v>27093</v>
      </c>
      <c r="E262" s="410"/>
      <c r="F262" s="410"/>
      <c r="G262" s="410"/>
      <c r="H262" s="410"/>
      <c r="I262" s="410"/>
      <c r="J262" s="410"/>
      <c r="K262" s="417">
        <f t="shared" si="22"/>
        <v>27093</v>
      </c>
      <c r="L262" s="409">
        <v>28053</v>
      </c>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149259</v>
      </c>
      <c r="E264" s="410"/>
      <c r="F264" s="410"/>
      <c r="G264" s="410"/>
      <c r="H264" s="410"/>
      <c r="I264" s="410"/>
      <c r="J264" s="410"/>
      <c r="K264" s="412">
        <f>SUM(K257:K263)</f>
        <v>149259</v>
      </c>
      <c r="L264" s="412">
        <f>SUM(L257:L263)</f>
        <v>149875</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v>25914</v>
      </c>
      <c r="E270" s="410"/>
      <c r="F270" s="410"/>
      <c r="G270" s="410"/>
      <c r="H270" s="410"/>
      <c r="I270" s="410"/>
      <c r="J270" s="410"/>
      <c r="K270" s="417">
        <f>D270</f>
        <v>25914</v>
      </c>
      <c r="L270" s="409">
        <v>28504</v>
      </c>
    </row>
    <row r="271" spans="1:12" ht="12.75" customHeight="1" thickBot="1" x14ac:dyDescent="0.25">
      <c r="A271" s="1779" t="s">
        <v>38</v>
      </c>
      <c r="B271" s="465" t="s">
        <v>37</v>
      </c>
      <c r="C271" s="410"/>
      <c r="D271" s="412">
        <f>SUM(D266:D270)</f>
        <v>25914</v>
      </c>
      <c r="E271" s="410"/>
      <c r="F271" s="410"/>
      <c r="G271" s="410"/>
      <c r="H271" s="410"/>
      <c r="I271" s="410"/>
      <c r="J271" s="410"/>
      <c r="K271" s="412">
        <f>SUM(K266:K270)</f>
        <v>25914</v>
      </c>
      <c r="L271" s="412">
        <f>SUM(L266:L270)</f>
        <v>28504</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274608</v>
      </c>
      <c r="E273" s="410"/>
      <c r="F273" s="410"/>
      <c r="G273" s="410"/>
      <c r="H273" s="410"/>
      <c r="I273" s="410"/>
      <c r="J273" s="410"/>
      <c r="K273" s="422">
        <f>SUM(K232,K237,K251,K255,K264,K271,K272)</f>
        <v>274608</v>
      </c>
      <c r="L273" s="422">
        <f>SUM(L232,L237,L251,L255,L264,L271,L272)</f>
        <v>282469</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0" t="s">
        <v>584</v>
      </c>
      <c r="B288" s="2292"/>
      <c r="C288" s="410"/>
      <c r="D288" s="412">
        <f>SUM(D223,D273,D274,D278)</f>
        <v>470870</v>
      </c>
      <c r="E288" s="410"/>
      <c r="F288" s="410"/>
      <c r="G288" s="410"/>
      <c r="H288" s="412">
        <f>H286</f>
        <v>0</v>
      </c>
      <c r="I288" s="410"/>
      <c r="J288" s="410"/>
      <c r="K288" s="412">
        <f>SUM(K223,K273,K274,K278,K286,K287)</f>
        <v>470870</v>
      </c>
      <c r="L288" s="412">
        <f>SUM(L223,L273,L274,L278,L286,L287)</f>
        <v>488199</v>
      </c>
    </row>
    <row r="289" spans="1:14" ht="23.25" thickTop="1" x14ac:dyDescent="0.2">
      <c r="A289" s="892" t="s">
        <v>1155</v>
      </c>
      <c r="B289" s="893"/>
      <c r="C289" s="410"/>
      <c r="D289" s="413"/>
      <c r="E289" s="410"/>
      <c r="F289" s="410"/>
      <c r="G289" s="410"/>
      <c r="H289" s="438"/>
      <c r="I289" s="410"/>
      <c r="J289" s="410"/>
      <c r="K289" s="437">
        <f>'Revenues 9-14'!G275-'Expenditures 15-22'!K288</f>
        <v>13707</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v>24000</v>
      </c>
      <c r="F294" s="409"/>
      <c r="G294" s="409">
        <v>3180699</v>
      </c>
      <c r="H294" s="409"/>
      <c r="I294" s="433">
        <v>3000</v>
      </c>
      <c r="J294" s="433"/>
      <c r="K294" s="411">
        <f>SUM(C294:J294)</f>
        <v>3207699</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24000</v>
      </c>
      <c r="F296" s="422">
        <f t="shared" si="23"/>
        <v>0</v>
      </c>
      <c r="G296" s="422">
        <f t="shared" si="23"/>
        <v>3180699</v>
      </c>
      <c r="H296" s="422">
        <f t="shared" si="23"/>
        <v>0</v>
      </c>
      <c r="I296" s="422">
        <f t="shared" si="23"/>
        <v>3000</v>
      </c>
      <c r="J296" s="422">
        <f t="shared" si="23"/>
        <v>0</v>
      </c>
      <c r="K296" s="422">
        <f t="shared" si="23"/>
        <v>3207699</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8" t="s">
        <v>314</v>
      </c>
      <c r="B305" s="2289"/>
      <c r="C305" s="412">
        <f>SUM(C296)</f>
        <v>0</v>
      </c>
      <c r="D305" s="412">
        <f>SUM(D296)</f>
        <v>0</v>
      </c>
      <c r="E305" s="412">
        <f>SUM(E296,E303)</f>
        <v>24000</v>
      </c>
      <c r="F305" s="412">
        <f>SUM(F296)</f>
        <v>0</v>
      </c>
      <c r="G305" s="412">
        <f>SUM(G296)</f>
        <v>3180699</v>
      </c>
      <c r="H305" s="412">
        <f>SUM(H296,H303)</f>
        <v>0</v>
      </c>
      <c r="I305" s="412">
        <f>SUM(I296)</f>
        <v>3000</v>
      </c>
      <c r="J305" s="412">
        <f>SUM(J296)</f>
        <v>0</v>
      </c>
      <c r="K305" s="412">
        <f>SUM(K296,K303,K304)</f>
        <v>3207699</v>
      </c>
      <c r="L305" s="412">
        <f>SUM(L296,L303,L304)</f>
        <v>0</v>
      </c>
    </row>
    <row r="306" spans="1:14" ht="23.25" customHeight="1" thickTop="1" x14ac:dyDescent="0.2">
      <c r="A306" s="2284" t="s">
        <v>1155</v>
      </c>
      <c r="B306" s="2285"/>
      <c r="C306" s="416"/>
      <c r="D306" s="416"/>
      <c r="E306" s="416"/>
      <c r="F306" s="416"/>
      <c r="G306" s="416"/>
      <c r="H306" s="416"/>
      <c r="I306" s="416"/>
      <c r="J306" s="416"/>
      <c r="K306" s="427">
        <f>'Revenues 9-14'!H275-'Expenditures 15-22'!K305</f>
        <v>-3202459</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7" t="s">
        <v>1049</v>
      </c>
      <c r="B310" s="2296"/>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v>36970</v>
      </c>
      <c r="F313" s="433">
        <v>76657</v>
      </c>
      <c r="G313" s="433"/>
      <c r="H313" s="433"/>
      <c r="I313" s="433"/>
      <c r="J313" s="433"/>
      <c r="K313" s="1052">
        <f t="shared" ref="K313:K320" si="24">SUM(C313:J313)</f>
        <v>113627</v>
      </c>
      <c r="L313" s="433">
        <v>121895</v>
      </c>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36970</v>
      </c>
      <c r="F323" s="1053">
        <f t="shared" si="25"/>
        <v>76657</v>
      </c>
      <c r="G323" s="1053">
        <f t="shared" si="25"/>
        <v>0</v>
      </c>
      <c r="H323" s="1053">
        <f t="shared" si="25"/>
        <v>0</v>
      </c>
      <c r="I323" s="1053">
        <f t="shared" si="25"/>
        <v>0</v>
      </c>
      <c r="J323" s="1053">
        <f t="shared" si="25"/>
        <v>0</v>
      </c>
      <c r="K323" s="1053">
        <f>SUM(K312:K322)</f>
        <v>113627</v>
      </c>
      <c r="L323" s="1053">
        <f>SUM(L312:L322)</f>
        <v>121895</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36970</v>
      </c>
      <c r="F331" s="1053">
        <f t="shared" si="26"/>
        <v>76657</v>
      </c>
      <c r="G331" s="1053">
        <f t="shared" si="26"/>
        <v>0</v>
      </c>
      <c r="H331" s="1053">
        <f>SUM(H323,H329)</f>
        <v>0</v>
      </c>
      <c r="I331" s="1053">
        <f t="shared" si="26"/>
        <v>0</v>
      </c>
      <c r="J331" s="1053">
        <f t="shared" si="26"/>
        <v>0</v>
      </c>
      <c r="K331" s="1053">
        <f>SUM(K323,K329)</f>
        <v>113627</v>
      </c>
      <c r="L331" s="422">
        <f>SUM(L323,L329,L330)</f>
        <v>121895</v>
      </c>
    </row>
    <row r="332" spans="1:14" ht="12.75" customHeight="1" thickTop="1" x14ac:dyDescent="0.2">
      <c r="A332" s="2286" t="s">
        <v>1155</v>
      </c>
      <c r="B332" s="2287"/>
      <c r="C332" s="410"/>
      <c r="D332" s="410"/>
      <c r="E332" s="410"/>
      <c r="F332" s="410"/>
      <c r="G332" s="410"/>
      <c r="H332" s="410"/>
      <c r="I332" s="410"/>
      <c r="J332" s="410"/>
      <c r="K332" s="1056">
        <f>'Revenues 9-14'!J275-'Expenditures 15-22'!K331</f>
        <v>16596</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8" t="s">
        <v>1120</v>
      </c>
      <c r="B334" s="213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30" t="s">
        <v>1290</v>
      </c>
      <c r="D1" s="2298" t="s">
        <v>1291</v>
      </c>
      <c r="E1" s="2299"/>
      <c r="F1" s="2299"/>
      <c r="G1" s="2299"/>
      <c r="H1" s="2299"/>
      <c r="I1" s="2299"/>
      <c r="J1" s="2299"/>
      <c r="K1" s="2299"/>
      <c r="L1" s="2300"/>
      <c r="M1" s="2301" t="s">
        <v>212</v>
      </c>
      <c r="N1" s="2302"/>
    </row>
    <row r="2" spans="1:16" ht="13.5" customHeight="1" x14ac:dyDescent="0.2">
      <c r="A2" s="2305"/>
      <c r="B2" s="230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1871</v>
      </c>
      <c r="B2" s="828" t="s">
        <v>1984</v>
      </c>
      <c r="C2" s="1075" t="s">
        <v>1985</v>
      </c>
      <c r="D2" s="1075" t="s">
        <v>1986</v>
      </c>
      <c r="E2" s="1075" t="s">
        <v>1987</v>
      </c>
      <c r="F2" s="1075" t="s">
        <v>1988</v>
      </c>
    </row>
    <row r="3" spans="1:6" ht="12" customHeight="1" x14ac:dyDescent="0.2">
      <c r="A3" s="2319"/>
      <c r="B3" s="544"/>
      <c r="C3" s="826"/>
      <c r="D3" s="827" t="s">
        <v>292</v>
      </c>
      <c r="E3" s="826"/>
      <c r="F3" s="827" t="s">
        <v>293</v>
      </c>
    </row>
    <row r="4" spans="1:6" ht="13.7" customHeight="1" x14ac:dyDescent="0.2">
      <c r="A4" s="542" t="s">
        <v>1350</v>
      </c>
      <c r="B4" s="557">
        <f>'Revenues 9-14'!C5</f>
        <v>11011733</v>
      </c>
      <c r="C4" s="509">
        <v>5762633</v>
      </c>
      <c r="D4" s="558">
        <f>B4-C4</f>
        <v>5249100</v>
      </c>
      <c r="E4" s="509">
        <v>11475008</v>
      </c>
      <c r="F4" s="558">
        <f>E4-C4</f>
        <v>5712375</v>
      </c>
    </row>
    <row r="5" spans="1:6" ht="13.7" customHeight="1" x14ac:dyDescent="0.2">
      <c r="A5" s="542" t="s">
        <v>1016</v>
      </c>
      <c r="B5" s="557">
        <f>'Revenues 9-14'!D5</f>
        <v>1172789</v>
      </c>
      <c r="C5" s="509">
        <v>605290</v>
      </c>
      <c r="D5" s="558">
        <f t="shared" ref="D5:D18" si="0">B5-C5</f>
        <v>567499</v>
      </c>
      <c r="E5" s="509">
        <v>1205302</v>
      </c>
      <c r="F5" s="558">
        <f>E5-C5</f>
        <v>600012</v>
      </c>
    </row>
    <row r="6" spans="1:6" ht="13.7" customHeight="1" x14ac:dyDescent="0.2">
      <c r="A6" s="542" t="s">
        <v>472</v>
      </c>
      <c r="B6" s="557">
        <f>'Revenues 9-14'!E5</f>
        <v>2213144</v>
      </c>
      <c r="C6" s="509">
        <v>1130228</v>
      </c>
      <c r="D6" s="558">
        <f t="shared" si="0"/>
        <v>1082916</v>
      </c>
      <c r="E6" s="509">
        <v>2250599</v>
      </c>
      <c r="F6" s="558">
        <f t="shared" ref="F6:F18" si="1">E6-C6</f>
        <v>1120371</v>
      </c>
    </row>
    <row r="7" spans="1:6" ht="13.7" customHeight="1" x14ac:dyDescent="0.2">
      <c r="A7" s="542" t="s">
        <v>161</v>
      </c>
      <c r="B7" s="557">
        <f>'Revenues 9-14'!F5</f>
        <v>309637</v>
      </c>
      <c r="C7" s="509">
        <v>162375</v>
      </c>
      <c r="D7" s="558">
        <f t="shared" si="0"/>
        <v>147262</v>
      </c>
      <c r="E7" s="509">
        <v>323333</v>
      </c>
      <c r="F7" s="558">
        <f t="shared" si="1"/>
        <v>160958</v>
      </c>
    </row>
    <row r="8" spans="1:6" ht="13.7" customHeight="1" x14ac:dyDescent="0.2">
      <c r="A8" s="542" t="s">
        <v>1380</v>
      </c>
      <c r="B8" s="557">
        <f>'Revenues 9-14'!G5</f>
        <v>212257</v>
      </c>
      <c r="C8" s="509">
        <v>60891</v>
      </c>
      <c r="D8" s="558">
        <f t="shared" si="0"/>
        <v>151366</v>
      </c>
      <c r="E8" s="509">
        <v>121250</v>
      </c>
      <c r="F8" s="558">
        <f t="shared" si="1"/>
        <v>60359</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65734</v>
      </c>
      <c r="C10" s="509">
        <v>33921</v>
      </c>
      <c r="D10" s="558">
        <f t="shared" si="0"/>
        <v>31813</v>
      </c>
      <c r="E10" s="509">
        <v>67546</v>
      </c>
      <c r="F10" s="558">
        <f t="shared" si="1"/>
        <v>33625</v>
      </c>
    </row>
    <row r="11" spans="1:6" x14ac:dyDescent="0.2">
      <c r="A11" s="542" t="s">
        <v>470</v>
      </c>
      <c r="B11" s="557">
        <f>'Revenues 9-14'!J5</f>
        <v>129863</v>
      </c>
      <c r="C11" s="509">
        <v>67007</v>
      </c>
      <c r="D11" s="558">
        <f t="shared" si="0"/>
        <v>62856</v>
      </c>
      <c r="E11" s="509">
        <v>133430</v>
      </c>
      <c r="F11" s="558">
        <f t="shared" si="1"/>
        <v>66423</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448907</v>
      </c>
      <c r="C14" s="509">
        <v>231606</v>
      </c>
      <c r="D14" s="558">
        <f t="shared" si="0"/>
        <v>217301</v>
      </c>
      <c r="E14" s="509">
        <v>461193</v>
      </c>
      <c r="F14" s="558">
        <f t="shared" si="1"/>
        <v>229587</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212536</v>
      </c>
      <c r="C16" s="509">
        <v>61169</v>
      </c>
      <c r="D16" s="558">
        <f t="shared" si="0"/>
        <v>151367</v>
      </c>
      <c r="E16" s="509">
        <v>121804</v>
      </c>
      <c r="F16" s="558">
        <f t="shared" si="1"/>
        <v>60635</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15776600</v>
      </c>
      <c r="C19" s="559">
        <f>SUM(C4:C18)</f>
        <v>8115120</v>
      </c>
      <c r="D19" s="559">
        <f>SUM(D4:D18)</f>
        <v>7661480</v>
      </c>
      <c r="E19" s="559">
        <f>SUM(E4:E18)</f>
        <v>16159465</v>
      </c>
      <c r="F19" s="559">
        <f>SUM(F4:F18)</f>
        <v>8044345</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30"/>
    </row>
    <row r="2" spans="1:7" ht="33.75" customHeight="1" x14ac:dyDescent="0.2">
      <c r="A2" s="2333" t="s">
        <v>1873</v>
      </c>
      <c r="B2" s="2334"/>
      <c r="C2" s="1571" t="s">
        <v>1989</v>
      </c>
      <c r="D2" s="1571" t="s">
        <v>1990</v>
      </c>
      <c r="E2" s="1571" t="s">
        <v>1991</v>
      </c>
      <c r="F2" s="1571" t="s">
        <v>1992</v>
      </c>
    </row>
    <row r="3" spans="1:7" ht="23.25" customHeight="1" x14ac:dyDescent="0.2">
      <c r="A3" s="2339" t="s">
        <v>1304</v>
      </c>
      <c r="B3" s="2340"/>
      <c r="C3" s="2326"/>
      <c r="D3" s="2327"/>
      <c r="E3" s="2327"/>
      <c r="F3" s="2328"/>
    </row>
    <row r="4" spans="1:7" ht="12.75" customHeight="1" thickBot="1" x14ac:dyDescent="0.25">
      <c r="A4" s="2322" t="s">
        <v>715</v>
      </c>
      <c r="B4" s="2335"/>
      <c r="C4" s="918"/>
      <c r="D4" s="918"/>
      <c r="E4" s="918"/>
      <c r="F4" s="1546">
        <f>SUM(C4+D4)-E4</f>
        <v>0</v>
      </c>
    </row>
    <row r="5" spans="1:7" ht="13.5" thickTop="1" x14ac:dyDescent="0.2">
      <c r="A5" s="2336" t="s">
        <v>1300</v>
      </c>
      <c r="B5" s="2321"/>
      <c r="C5" s="2329"/>
      <c r="D5" s="2330"/>
      <c r="E5" s="2330"/>
      <c r="F5" s="233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7" t="s">
        <v>716</v>
      </c>
      <c r="B15" s="2338"/>
      <c r="C15" s="1546">
        <f>SUM(C6:C14)</f>
        <v>0</v>
      </c>
      <c r="D15" s="1546">
        <f>SUM(D6:D14)</f>
        <v>0</v>
      </c>
      <c r="E15" s="1546">
        <f>SUM(E6:E14)</f>
        <v>0</v>
      </c>
      <c r="F15" s="1546">
        <f>SUM(F6:F14)</f>
        <v>0</v>
      </c>
      <c r="G15" s="678"/>
    </row>
    <row r="16" spans="1:7" s="55" customFormat="1" ht="13.5" thickTop="1" x14ac:dyDescent="0.2">
      <c r="A16" s="2332" t="s">
        <v>1301</v>
      </c>
      <c r="B16" s="2321"/>
      <c r="C16" s="2329"/>
      <c r="D16" s="2330"/>
      <c r="E16" s="2330"/>
      <c r="F16" s="2331"/>
    </row>
    <row r="17" spans="1:11" ht="12.75" customHeight="1" thickBot="1" x14ac:dyDescent="0.25">
      <c r="A17" s="2347" t="s">
        <v>67</v>
      </c>
      <c r="B17" s="2348"/>
      <c r="C17" s="1547"/>
      <c r="D17" s="509"/>
      <c r="E17" s="1547"/>
      <c r="F17" s="1546">
        <f>SUM(C17+D17)-E17</f>
        <v>0</v>
      </c>
    </row>
    <row r="18" spans="1:11" ht="12.75" customHeight="1" thickTop="1" thickBot="1" x14ac:dyDescent="0.25">
      <c r="A18" s="2347" t="s">
        <v>7</v>
      </c>
      <c r="B18" s="2348"/>
      <c r="C18" s="1547"/>
      <c r="D18" s="509"/>
      <c r="E18" s="1547"/>
      <c r="F18" s="1546">
        <f>SUM(C18+D18)-E18</f>
        <v>0</v>
      </c>
    </row>
    <row r="19" spans="1:11" ht="12.75" customHeight="1" thickTop="1" thickBot="1" x14ac:dyDescent="0.25">
      <c r="A19" s="2347" t="s">
        <v>447</v>
      </c>
      <c r="B19" s="2348"/>
      <c r="C19" s="1547"/>
      <c r="D19" s="509"/>
      <c r="E19" s="1547"/>
      <c r="F19" s="1546">
        <f>SUM(C19+D19)-E19</f>
        <v>0</v>
      </c>
    </row>
    <row r="20" spans="1:11" ht="12.75" customHeight="1" thickTop="1" thickBot="1" x14ac:dyDescent="0.25">
      <c r="A20" s="2349" t="s">
        <v>516</v>
      </c>
      <c r="B20" s="2350"/>
      <c r="C20" s="1547"/>
      <c r="D20" s="509"/>
      <c r="E20" s="1547"/>
      <c r="F20" s="1546">
        <f>SUM(C20+D20)-E20</f>
        <v>0</v>
      </c>
    </row>
    <row r="21" spans="1:11" ht="14.25" thickTop="1" thickBot="1" x14ac:dyDescent="0.25">
      <c r="A21" s="2322" t="s">
        <v>717</v>
      </c>
      <c r="B21" s="2338"/>
      <c r="C21" s="1546">
        <f>SUM(C17:C20)</f>
        <v>0</v>
      </c>
      <c r="D21" s="1546">
        <f>SUM(D17:D20)</f>
        <v>0</v>
      </c>
      <c r="E21" s="1546">
        <f>SUM(E17:E20)</f>
        <v>0</v>
      </c>
      <c r="F21" s="1546">
        <f>SUM(F17:F20)</f>
        <v>0</v>
      </c>
      <c r="G21" s="678"/>
    </row>
    <row r="22" spans="1:11" ht="13.5" thickTop="1" x14ac:dyDescent="0.2">
      <c r="A22" s="2351" t="s">
        <v>1302</v>
      </c>
      <c r="B22" s="2321"/>
      <c r="C22" s="2329"/>
      <c r="D22" s="2330"/>
      <c r="E22" s="2330"/>
      <c r="F22" s="2331"/>
    </row>
    <row r="23" spans="1:11" ht="23.25" customHeight="1" thickBot="1" x14ac:dyDescent="0.25">
      <c r="A23" s="2322" t="s">
        <v>718</v>
      </c>
      <c r="B23" s="2338"/>
      <c r="C23" s="918"/>
      <c r="D23" s="918"/>
      <c r="E23" s="918"/>
      <c r="F23" s="1546">
        <f>SUM(C23+D23)-E23</f>
        <v>0</v>
      </c>
      <c r="G23" s="678"/>
    </row>
    <row r="24" spans="1:11" ht="13.5" thickTop="1" x14ac:dyDescent="0.2">
      <c r="A24" s="2351" t="s">
        <v>1303</v>
      </c>
      <c r="B24" s="2321"/>
      <c r="C24" s="2329"/>
      <c r="D24" s="2330"/>
      <c r="E24" s="2330"/>
      <c r="F24" s="2331"/>
    </row>
    <row r="25" spans="1:11" ht="13.5" thickBot="1" x14ac:dyDescent="0.25">
      <c r="A25" s="2322" t="s">
        <v>719</v>
      </c>
      <c r="B25" s="2354"/>
      <c r="C25" s="918"/>
      <c r="D25" s="918"/>
      <c r="E25" s="918"/>
      <c r="F25" s="1546">
        <f>SUM(C25+D25)-E25</f>
        <v>0</v>
      </c>
      <c r="G25" s="678"/>
    </row>
    <row r="26" spans="1:11" ht="13.5" thickTop="1" x14ac:dyDescent="0.2">
      <c r="A26" s="2320" t="s">
        <v>743</v>
      </c>
      <c r="B26" s="2321"/>
      <c r="C26" s="1548"/>
      <c r="D26" s="1548"/>
      <c r="E26" s="1548"/>
      <c r="F26" s="1549"/>
    </row>
    <row r="27" spans="1:11" ht="13.5" thickBot="1" x14ac:dyDescent="0.25">
      <c r="A27" s="2322" t="s">
        <v>1237</v>
      </c>
      <c r="B27" s="2323"/>
      <c r="C27" s="509"/>
      <c r="D27" s="509"/>
      <c r="E27" s="509"/>
      <c r="F27" s="1546">
        <f>SUM(C27+D27)-E27</f>
        <v>0</v>
      </c>
      <c r="G27" s="678"/>
    </row>
    <row r="28" spans="1:11" ht="7.5" customHeight="1" thickTop="1" x14ac:dyDescent="0.2">
      <c r="A28" s="545"/>
    </row>
    <row r="29" spans="1:11" ht="23.25" customHeight="1" x14ac:dyDescent="0.2">
      <c r="A29" s="2352" t="s">
        <v>666</v>
      </c>
      <c r="B29" s="2353"/>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2122</v>
      </c>
      <c r="B31" s="651">
        <v>40698</v>
      </c>
      <c r="C31" s="1093">
        <v>8439978</v>
      </c>
      <c r="D31" s="1552">
        <v>6</v>
      </c>
      <c r="E31" s="1093">
        <v>2129854</v>
      </c>
      <c r="F31" s="1093"/>
      <c r="G31" s="1093"/>
      <c r="H31" s="1093">
        <v>580715</v>
      </c>
      <c r="I31" s="1094">
        <f>((E31+F31)-H31)+G31</f>
        <v>1549139</v>
      </c>
      <c r="J31" s="1093">
        <f>1549139-1397732</f>
        <v>151407</v>
      </c>
      <c r="K31" s="117"/>
    </row>
    <row r="32" spans="1:11" ht="12" customHeight="1" x14ac:dyDescent="0.2">
      <c r="A32" s="1095" t="s">
        <v>2123</v>
      </c>
      <c r="B32" s="651">
        <v>42436</v>
      </c>
      <c r="C32" s="1093">
        <v>2865000</v>
      </c>
      <c r="D32" s="1552">
        <v>1</v>
      </c>
      <c r="E32" s="1093">
        <v>2865000</v>
      </c>
      <c r="F32" s="1093"/>
      <c r="G32" s="1093"/>
      <c r="H32" s="1093">
        <v>85000</v>
      </c>
      <c r="I32" s="1094">
        <f>((E32+F32)-H32)+G32</f>
        <v>2780000</v>
      </c>
      <c r="J32" s="1093">
        <v>2780000</v>
      </c>
      <c r="K32" s="117"/>
    </row>
    <row r="33" spans="1:11" ht="12" customHeight="1" x14ac:dyDescent="0.2">
      <c r="A33" s="1095" t="s">
        <v>2124</v>
      </c>
      <c r="B33" s="651">
        <v>42436</v>
      </c>
      <c r="C33" s="1093">
        <v>4080800</v>
      </c>
      <c r="D33" s="1552">
        <v>3</v>
      </c>
      <c r="E33" s="1093">
        <v>4080000</v>
      </c>
      <c r="F33" s="1093"/>
      <c r="G33" s="1093"/>
      <c r="H33" s="1093"/>
      <c r="I33" s="1094">
        <f t="shared" ref="I33:I48" si="1">((E33+F33)-H33)+G33</f>
        <v>4080000</v>
      </c>
      <c r="J33" s="1093">
        <v>4080000</v>
      </c>
      <c r="K33" s="117"/>
    </row>
    <row r="34" spans="1:11" ht="12" customHeight="1" x14ac:dyDescent="0.2">
      <c r="A34" s="1095" t="s">
        <v>2125</v>
      </c>
      <c r="B34" s="651">
        <v>42064</v>
      </c>
      <c r="C34" s="1093">
        <v>153095</v>
      </c>
      <c r="D34" s="1552">
        <v>7</v>
      </c>
      <c r="E34" s="1093">
        <v>75594</v>
      </c>
      <c r="F34" s="1093"/>
      <c r="G34" s="1093">
        <v>-37261</v>
      </c>
      <c r="H34" s="1093"/>
      <c r="I34" s="1094">
        <f t="shared" si="1"/>
        <v>38333</v>
      </c>
      <c r="J34" s="1093">
        <v>38333</v>
      </c>
      <c r="K34" s="116"/>
    </row>
    <row r="35" spans="1:11" ht="12" customHeight="1" x14ac:dyDescent="0.2">
      <c r="A35" s="1095" t="s">
        <v>2126</v>
      </c>
      <c r="B35" s="651">
        <v>42561</v>
      </c>
      <c r="C35" s="1096">
        <v>502324</v>
      </c>
      <c r="D35" s="1552">
        <v>7</v>
      </c>
      <c r="E35" s="1096">
        <v>392324</v>
      </c>
      <c r="F35" s="1096"/>
      <c r="G35" s="1096">
        <v>-101651</v>
      </c>
      <c r="H35" s="1096"/>
      <c r="I35" s="1094">
        <f t="shared" si="1"/>
        <v>290673</v>
      </c>
      <c r="J35" s="1096">
        <v>290673</v>
      </c>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16041197</v>
      </c>
      <c r="D49" s="1551"/>
      <c r="E49" s="1094">
        <f t="shared" ref="E49:J49" si="2">SUM(E31:E48)</f>
        <v>9542772</v>
      </c>
      <c r="F49" s="1094">
        <f t="shared" si="2"/>
        <v>0</v>
      </c>
      <c r="G49" s="1094">
        <f t="shared" si="2"/>
        <v>-138912</v>
      </c>
      <c r="H49" s="1094">
        <f t="shared" si="2"/>
        <v>665715</v>
      </c>
      <c r="I49" s="1094">
        <f t="shared" si="2"/>
        <v>8738145</v>
      </c>
      <c r="J49" s="1094">
        <f t="shared" si="2"/>
        <v>7340413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1" t="s">
        <v>668</v>
      </c>
      <c r="C52" s="2342"/>
      <c r="D52" s="2342"/>
      <c r="E52" s="123" t="s">
        <v>989</v>
      </c>
      <c r="F52" s="2343" t="s">
        <v>2129</v>
      </c>
      <c r="G52" s="2344"/>
      <c r="H52" s="117"/>
      <c r="I52" s="117"/>
      <c r="J52" s="120"/>
    </row>
    <row r="53" spans="1:11" ht="11.25" customHeight="1" x14ac:dyDescent="0.2">
      <c r="A53" s="746" t="s">
        <v>1064</v>
      </c>
      <c r="B53" s="124" t="s">
        <v>1105</v>
      </c>
      <c r="C53" s="120"/>
      <c r="D53" s="116"/>
      <c r="E53" s="123" t="s">
        <v>576</v>
      </c>
      <c r="F53" s="2345"/>
      <c r="G53" s="2346"/>
      <c r="H53" s="117"/>
      <c r="I53" s="117"/>
      <c r="J53" s="120"/>
    </row>
    <row r="54" spans="1:11" ht="11.25" customHeight="1" x14ac:dyDescent="0.2">
      <c r="A54" s="747"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9"/>
      <c r="I1" s="752"/>
      <c r="J1" s="751"/>
    </row>
    <row r="2" spans="1:11" ht="36.75" x14ac:dyDescent="0.2">
      <c r="A2" s="2358" t="s">
        <v>1874</v>
      </c>
      <c r="B2" s="2359"/>
      <c r="C2" s="2359"/>
      <c r="D2" s="2359"/>
      <c r="E2" s="2360"/>
      <c r="F2" s="1827" t="s">
        <v>1055</v>
      </c>
      <c r="G2" s="1828" t="s">
        <v>100</v>
      </c>
      <c r="H2" s="1828" t="s">
        <v>471</v>
      </c>
      <c r="I2" s="1828" t="s">
        <v>1354</v>
      </c>
      <c r="J2" s="1828" t="s">
        <v>1000</v>
      </c>
      <c r="K2" s="1828" t="s">
        <v>144</v>
      </c>
    </row>
    <row r="3" spans="1:11" x14ac:dyDescent="0.2">
      <c r="A3" s="2361" t="s">
        <v>1997</v>
      </c>
      <c r="B3" s="2362"/>
      <c r="C3" s="2362"/>
      <c r="D3" s="2362"/>
      <c r="E3" s="2363"/>
      <c r="F3" s="255"/>
      <c r="G3" s="560"/>
      <c r="H3" s="560"/>
      <c r="I3" s="560"/>
      <c r="J3" s="1206"/>
      <c r="K3" s="1206"/>
    </row>
    <row r="4" spans="1:11" x14ac:dyDescent="0.2">
      <c r="A4" s="2364" t="s">
        <v>427</v>
      </c>
      <c r="B4" s="2365"/>
      <c r="C4" s="2365"/>
      <c r="D4" s="2365"/>
      <c r="E4" s="2342"/>
      <c r="F4" s="547"/>
      <c r="G4" s="568"/>
      <c r="H4" s="567"/>
      <c r="I4" s="568"/>
      <c r="J4" s="1184"/>
      <c r="K4" s="1184"/>
    </row>
    <row r="5" spans="1:11" ht="13.5" customHeight="1" x14ac:dyDescent="0.2">
      <c r="A5" s="2375" t="s">
        <v>1236</v>
      </c>
      <c r="B5" s="2376"/>
      <c r="C5" s="2376"/>
      <c r="D5" s="2376"/>
      <c r="E5" s="2377"/>
      <c r="F5" s="1140" t="s">
        <v>992</v>
      </c>
      <c r="G5" s="566"/>
      <c r="H5" s="560">
        <v>448907</v>
      </c>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8" t="s">
        <v>1840</v>
      </c>
      <c r="B10" s="2355"/>
      <c r="C10" s="2355"/>
      <c r="D10" s="2355"/>
      <c r="E10" s="2379"/>
      <c r="F10" s="1272" t="s">
        <v>1008</v>
      </c>
      <c r="G10" s="565"/>
      <c r="H10" s="1273"/>
      <c r="I10" s="560"/>
      <c r="J10" s="1206"/>
      <c r="K10" s="1206"/>
    </row>
    <row r="11" spans="1:11" x14ac:dyDescent="0.2">
      <c r="A11" s="2375" t="s">
        <v>166</v>
      </c>
      <c r="B11" s="2376"/>
      <c r="C11" s="2376"/>
      <c r="D11" s="2376"/>
      <c r="E11" s="237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448907</v>
      </c>
      <c r="I12" s="561">
        <f>SUM(I5:I11)</f>
        <v>0</v>
      </c>
      <c r="J12" s="561">
        <f>SUM(J5:J11)</f>
        <v>0</v>
      </c>
      <c r="K12" s="561">
        <f>SUM(K5:K11)</f>
        <v>0</v>
      </c>
    </row>
    <row r="13" spans="1:11" ht="12.75" customHeight="1" thickTop="1" x14ac:dyDescent="0.2">
      <c r="A13" s="2366" t="s">
        <v>428</v>
      </c>
      <c r="B13" s="2367"/>
      <c r="C13" s="2367"/>
      <c r="D13" s="2367"/>
      <c r="E13" s="2368"/>
      <c r="F13" s="1141"/>
      <c r="G13" s="562"/>
      <c r="H13" s="563"/>
      <c r="I13" s="564"/>
      <c r="J13" s="564"/>
      <c r="K13" s="564"/>
    </row>
    <row r="14" spans="1:11" x14ac:dyDescent="0.2">
      <c r="A14" s="2383" t="s">
        <v>524</v>
      </c>
      <c r="B14" s="2383"/>
      <c r="C14" s="2383"/>
      <c r="D14" s="2383"/>
      <c r="E14" s="2384"/>
      <c r="F14" s="257" t="s">
        <v>998</v>
      </c>
      <c r="G14" s="565"/>
      <c r="H14" s="560">
        <v>448907</v>
      </c>
      <c r="I14" s="566"/>
      <c r="J14" s="1174"/>
      <c r="K14" s="1206"/>
    </row>
    <row r="15" spans="1:11" x14ac:dyDescent="0.2">
      <c r="A15" s="2376" t="s">
        <v>5</v>
      </c>
      <c r="B15" s="2376"/>
      <c r="C15" s="2376"/>
      <c r="D15" s="2376"/>
      <c r="E15" s="2377"/>
      <c r="F15" s="257" t="s">
        <v>999</v>
      </c>
      <c r="G15" s="566"/>
      <c r="H15" s="560"/>
      <c r="I15" s="560"/>
      <c r="J15" s="1206"/>
      <c r="K15" s="1206"/>
    </row>
    <row r="16" spans="1:11" ht="12.75" customHeight="1" x14ac:dyDescent="0.2">
      <c r="A16" s="2376" t="s">
        <v>336</v>
      </c>
      <c r="B16" s="2376"/>
      <c r="C16" s="2376"/>
      <c r="D16" s="2376"/>
      <c r="E16" s="237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9" t="s">
        <v>426</v>
      </c>
      <c r="B18" s="2370"/>
      <c r="C18" s="2370"/>
      <c r="D18" s="2370"/>
      <c r="E18" s="2371"/>
      <c r="F18" s="257" t="s">
        <v>1085</v>
      </c>
      <c r="G18" s="565"/>
      <c r="H18" s="565"/>
      <c r="I18" s="565"/>
      <c r="J18" s="1206"/>
      <c r="K18" s="1192"/>
    </row>
    <row r="19" spans="1:11" ht="25.5" customHeight="1" x14ac:dyDescent="0.2">
      <c r="A19" s="2386" t="s">
        <v>1999</v>
      </c>
      <c r="B19" s="2386"/>
      <c r="C19" s="2386"/>
      <c r="D19" s="2386"/>
      <c r="E19" s="2387"/>
      <c r="F19" s="257" t="s">
        <v>1086</v>
      </c>
      <c r="G19" s="565"/>
      <c r="H19" s="565"/>
      <c r="I19" s="565"/>
      <c r="J19" s="1206"/>
      <c r="K19" s="1192"/>
    </row>
    <row r="20" spans="1:11" ht="12.75" customHeight="1" x14ac:dyDescent="0.2">
      <c r="A20" s="2388" t="s">
        <v>1839</v>
      </c>
      <c r="B20" s="2389"/>
      <c r="C20" s="2389"/>
      <c r="D20" s="2389"/>
      <c r="E20" s="239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5" t="s">
        <v>1841</v>
      </c>
      <c r="B22" s="2355"/>
      <c r="C22" s="2355"/>
      <c r="D22" s="2355"/>
      <c r="E22" s="238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448907</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0"/>
      <c r="I31" s="2381"/>
      <c r="J31" s="2381"/>
      <c r="K31" s="2381"/>
    </row>
    <row r="32" spans="1:11" x14ac:dyDescent="0.2">
      <c r="A32" s="58"/>
      <c r="B32" s="9"/>
      <c r="C32" s="9"/>
      <c r="D32" s="9"/>
      <c r="E32" s="549"/>
      <c r="F32" s="1147" t="s">
        <v>620</v>
      </c>
      <c r="G32" s="569"/>
      <c r="H32" s="2382"/>
      <c r="I32" s="2381"/>
      <c r="J32" s="2381"/>
      <c r="K32" s="2381"/>
    </row>
    <row r="33" spans="1:11" x14ac:dyDescent="0.2">
      <c r="A33" s="1730" t="s">
        <v>1838</v>
      </c>
      <c r="B33" s="112"/>
      <c r="C33" s="112"/>
      <c r="D33" s="112"/>
      <c r="E33" s="112"/>
      <c r="F33" s="112"/>
      <c r="G33" s="570"/>
      <c r="H33" s="2382"/>
      <c r="I33" s="2381"/>
      <c r="J33" s="2381"/>
      <c r="K33" s="238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5" t="s">
        <v>621</v>
      </c>
      <c r="B41" s="2356"/>
      <c r="C41" s="2356"/>
      <c r="D41" s="2356"/>
      <c r="E41" s="2356"/>
      <c r="F41" s="235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1"/>
      <c r="K1" s="2392"/>
      <c r="L1" s="2392"/>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1092698</v>
      </c>
      <c r="D5" s="635"/>
      <c r="E5" s="635"/>
      <c r="F5" s="1058">
        <f>(C5+D5)-E5</f>
        <v>1092698</v>
      </c>
      <c r="G5" s="631"/>
      <c r="H5" s="637"/>
      <c r="I5" s="637"/>
      <c r="J5" s="637"/>
      <c r="K5" s="642"/>
      <c r="L5" s="1057">
        <f>F5-K5</f>
        <v>1092698</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25893193</v>
      </c>
      <c r="D8" s="636">
        <v>3481223</v>
      </c>
      <c r="E8" s="636"/>
      <c r="F8" s="1058">
        <f>(C8+D8)-E8</f>
        <v>29374416</v>
      </c>
      <c r="G8" s="632">
        <v>50</v>
      </c>
      <c r="H8" s="572">
        <v>13981961</v>
      </c>
      <c r="I8" s="572">
        <v>749441</v>
      </c>
      <c r="J8" s="572"/>
      <c r="K8" s="1057">
        <f>(H8+I8)-J8</f>
        <v>14731402</v>
      </c>
      <c r="L8" s="1057">
        <f>F8-K8</f>
        <v>14643014</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692080</v>
      </c>
      <c r="D10" s="1059"/>
      <c r="E10" s="1059"/>
      <c r="F10" s="1060">
        <f>(C10+D10)-E10</f>
        <v>692080</v>
      </c>
      <c r="G10" s="632">
        <v>20</v>
      </c>
      <c r="H10" s="1061">
        <v>616008</v>
      </c>
      <c r="I10" s="1061">
        <v>17087</v>
      </c>
      <c r="J10" s="1061"/>
      <c r="K10" s="1057">
        <f>(H10+I10)-J10</f>
        <v>633095</v>
      </c>
      <c r="L10" s="1057">
        <f>F10-K10</f>
        <v>58985</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4219167</v>
      </c>
      <c r="D12" s="636"/>
      <c r="E12" s="636"/>
      <c r="F12" s="1058">
        <f>(C12+D12)-E12</f>
        <v>4219167</v>
      </c>
      <c r="G12" s="632">
        <v>10</v>
      </c>
      <c r="H12" s="572">
        <v>3802990</v>
      </c>
      <c r="I12" s="572">
        <v>129217</v>
      </c>
      <c r="J12" s="572"/>
      <c r="K12" s="1057">
        <f>(H12+I12)-J12</f>
        <v>3932207</v>
      </c>
      <c r="L12" s="1057">
        <f>F12-K12</f>
        <v>286960</v>
      </c>
    </row>
    <row r="13" spans="1:14" ht="14.25" thickTop="1" thickBot="1" x14ac:dyDescent="0.25">
      <c r="A13" s="647" t="s">
        <v>1312</v>
      </c>
      <c r="B13" s="285">
        <v>252</v>
      </c>
      <c r="C13" s="636">
        <v>564413</v>
      </c>
      <c r="D13" s="636"/>
      <c r="E13" s="636"/>
      <c r="F13" s="1058">
        <f>(C13+D13)-E13</f>
        <v>564413</v>
      </c>
      <c r="G13" s="632">
        <v>5</v>
      </c>
      <c r="H13" s="572">
        <v>289845</v>
      </c>
      <c r="I13" s="572">
        <v>52434</v>
      </c>
      <c r="J13" s="572"/>
      <c r="K13" s="1057">
        <f>(H13+I13)-J13</f>
        <v>342279</v>
      </c>
      <c r="L13" s="1057">
        <f>F13-K13</f>
        <v>222134</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300524</v>
      </c>
      <c r="D15" s="636"/>
      <c r="E15" s="636">
        <v>300524</v>
      </c>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32762075</v>
      </c>
      <c r="D16" s="638">
        <f>SUM(D3,D5:D6,D8:D10,D12:D15)</f>
        <v>3481223</v>
      </c>
      <c r="E16" s="638">
        <f>SUM(E3,E5:E6,E8:E10,E12:E15)</f>
        <v>300524</v>
      </c>
      <c r="F16" s="638">
        <f>SUM(F3,F5:F6,F8:F10,F12:F15)</f>
        <v>35942774</v>
      </c>
      <c r="G16" s="632"/>
      <c r="H16" s="638">
        <f>SUM(H3,H6,H8:H10,H12:H14,)</f>
        <v>18690804</v>
      </c>
      <c r="I16" s="638">
        <f>SUM(I3,I6,I8:I10,I12:I14,)</f>
        <v>948179</v>
      </c>
      <c r="J16" s="638">
        <f>SUM(J3,J6,J8:J10,J12:J14,)</f>
        <v>0</v>
      </c>
      <c r="K16" s="1058">
        <f>(H16+I16)-J16</f>
        <v>19638983</v>
      </c>
      <c r="L16" s="1058">
        <f>F16-K16</f>
        <v>16303791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53065</v>
      </c>
      <c r="G17" s="631">
        <v>10</v>
      </c>
      <c r="H17" s="1068"/>
      <c r="I17" s="1057">
        <f>F17/G17</f>
        <v>5306.5</v>
      </c>
      <c r="J17" s="1068"/>
      <c r="K17" s="1069"/>
      <c r="L17" s="1069"/>
    </row>
    <row r="18" spans="1:12" ht="14.25" thickTop="1" thickBot="1" x14ac:dyDescent="0.25">
      <c r="A18" s="867" t="s">
        <v>775</v>
      </c>
      <c r="B18" s="868"/>
      <c r="C18" s="1070"/>
      <c r="D18" s="1070"/>
      <c r="E18" s="1070"/>
      <c r="F18" s="1071"/>
      <c r="G18" s="866"/>
      <c r="H18" s="639"/>
      <c r="I18" s="1058">
        <f>SUM(I16,I17)</f>
        <v>953485.5</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1"/>
    </row>
    <row r="2" spans="1:7" ht="13.5" thickBot="1" x14ac:dyDescent="0.25">
      <c r="A2" s="2399" t="s">
        <v>556</v>
      </c>
      <c r="B2" s="2400"/>
      <c r="C2" s="2400"/>
      <c r="D2" s="2400"/>
      <c r="E2" s="2400"/>
      <c r="F2" s="240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13240134</v>
      </c>
      <c r="G8" s="356"/>
    </row>
    <row r="9" spans="1:7" ht="12" customHeight="1" x14ac:dyDescent="0.2">
      <c r="A9" s="358" t="s">
        <v>528</v>
      </c>
      <c r="B9" s="935" t="s">
        <v>1804</v>
      </c>
      <c r="C9" s="357"/>
      <c r="D9" s="358" t="s">
        <v>580</v>
      </c>
      <c r="E9" s="576"/>
      <c r="F9" s="937">
        <f>'Expenditures 15-22'!K150</f>
        <v>1815138</v>
      </c>
      <c r="G9" s="938"/>
    </row>
    <row r="10" spans="1:7" ht="12" customHeight="1" x14ac:dyDescent="0.2">
      <c r="A10" s="358" t="s">
        <v>578</v>
      </c>
      <c r="B10" s="935" t="s">
        <v>1805</v>
      </c>
      <c r="C10" s="357"/>
      <c r="D10" s="358" t="s">
        <v>580</v>
      </c>
      <c r="E10" s="576"/>
      <c r="F10" s="937">
        <f>'Expenditures 15-22'!K168</f>
        <v>2260377</v>
      </c>
      <c r="G10" s="938"/>
    </row>
    <row r="11" spans="1:7" ht="12" customHeight="1" x14ac:dyDescent="0.2">
      <c r="A11" s="358" t="s">
        <v>529</v>
      </c>
      <c r="B11" s="935" t="s">
        <v>1806</v>
      </c>
      <c r="C11" s="357"/>
      <c r="D11" s="358" t="s">
        <v>580</v>
      </c>
      <c r="E11" s="576"/>
      <c r="F11" s="937">
        <f>'Expenditures 15-22'!K204</f>
        <v>901699</v>
      </c>
      <c r="G11" s="938"/>
    </row>
    <row r="12" spans="1:7" ht="12" customHeight="1" x14ac:dyDescent="0.2">
      <c r="A12" s="358" t="s">
        <v>530</v>
      </c>
      <c r="B12" s="935" t="s">
        <v>1807</v>
      </c>
      <c r="C12" s="357"/>
      <c r="D12" s="358" t="s">
        <v>580</v>
      </c>
      <c r="E12" s="576"/>
      <c r="F12" s="937">
        <f>'Expenditures 15-22'!K288</f>
        <v>470870</v>
      </c>
      <c r="G12" s="938"/>
    </row>
    <row r="13" spans="1:7" ht="12" customHeight="1" x14ac:dyDescent="0.2">
      <c r="A13" s="358" t="s">
        <v>112</v>
      </c>
      <c r="B13" s="935" t="s">
        <v>1808</v>
      </c>
      <c r="C13" s="357"/>
      <c r="D13" s="358" t="s">
        <v>580</v>
      </c>
      <c r="E13" s="576"/>
      <c r="F13" s="937">
        <f>'Expenditures 15-22'!K331</f>
        <v>113627</v>
      </c>
      <c r="G13" s="939"/>
    </row>
    <row r="14" spans="1:7" ht="12" customHeight="1" thickBot="1" x14ac:dyDescent="0.25">
      <c r="A14" s="940"/>
      <c r="B14" s="577"/>
      <c r="C14" s="578"/>
      <c r="D14" s="995" t="s">
        <v>580</v>
      </c>
      <c r="E14" s="589" t="s">
        <v>1112</v>
      </c>
      <c r="F14" s="941">
        <f>SUM(F8:F13)</f>
        <v>18801845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80481</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33757</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1526228</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35104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94472</v>
      </c>
      <c r="G57" s="356"/>
    </row>
    <row r="58" spans="1:7" ht="12" customHeight="1" x14ac:dyDescent="0.2">
      <c r="A58" s="358" t="s">
        <v>528</v>
      </c>
      <c r="B58" s="358" t="s">
        <v>1820</v>
      </c>
      <c r="C58" s="953" t="s">
        <v>1138</v>
      </c>
      <c r="D58" s="952" t="s">
        <v>1278</v>
      </c>
      <c r="E58" s="576"/>
      <c r="F58" s="1101">
        <f>'Expenditures 15-22'!G150</f>
        <v>257</v>
      </c>
      <c r="G58" s="356"/>
    </row>
    <row r="59" spans="1:7" ht="12" customHeight="1" x14ac:dyDescent="0.2">
      <c r="A59" s="962" t="s">
        <v>528</v>
      </c>
      <c r="B59" s="67" t="s">
        <v>1821</v>
      </c>
      <c r="C59" s="1042" t="s">
        <v>1138</v>
      </c>
      <c r="D59" s="67" t="s">
        <v>328</v>
      </c>
      <c r="F59" s="1102">
        <f>'Expenditures 15-22'!I150</f>
        <v>14961</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665715</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53828</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3768</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2508571</v>
      </c>
      <c r="G75" s="356"/>
    </row>
    <row r="76" spans="1:8" s="962" customFormat="1" ht="12" customHeight="1" thickTop="1" thickBot="1" x14ac:dyDescent="0.25">
      <c r="A76" s="582"/>
      <c r="B76" s="580"/>
      <c r="C76" s="581"/>
      <c r="D76" s="961" t="s">
        <v>1791</v>
      </c>
      <c r="E76" s="592"/>
      <c r="F76" s="1105">
        <f>(F14-F75)</f>
        <v>16293274</v>
      </c>
      <c r="G76" s="358"/>
    </row>
    <row r="77" spans="1:8" s="962" customFormat="1" ht="12" customHeight="1" thickTop="1" x14ac:dyDescent="0.2">
      <c r="A77" s="583"/>
      <c r="B77" s="580"/>
      <c r="C77" s="581"/>
      <c r="D77" s="961" t="s">
        <v>2028</v>
      </c>
      <c r="E77" s="592"/>
      <c r="F77" s="1567">
        <v>1447.34</v>
      </c>
      <c r="G77" s="359"/>
      <c r="H77" s="358"/>
    </row>
    <row r="78" spans="1:8" s="962" customFormat="1" ht="12" customHeight="1" thickBot="1" x14ac:dyDescent="0.25">
      <c r="A78" s="584"/>
      <c r="B78" s="580"/>
      <c r="C78" s="581"/>
      <c r="D78" s="961" t="s">
        <v>1858</v>
      </c>
      <c r="E78" s="592" t="s">
        <v>1112</v>
      </c>
      <c r="F78" s="1106">
        <f>IF(F77&gt;0,F76/F77," Complete Line 77")</f>
        <v>11257.392181519201</v>
      </c>
      <c r="G78" s="358"/>
    </row>
    <row r="79" spans="1:8" s="962" customFormat="1" ht="12" thickTop="1" x14ac:dyDescent="0.2">
      <c r="A79" s="383"/>
      <c r="B79" s="358"/>
      <c r="C79" s="357"/>
      <c r="D79" s="579"/>
      <c r="E79" s="576"/>
      <c r="F79" s="963"/>
      <c r="G79" s="358"/>
    </row>
    <row r="80" spans="1:8" s="962" customFormat="1" ht="12" thickBot="1" x14ac:dyDescent="0.25">
      <c r="A80" s="2393" t="s">
        <v>1293</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106235</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2600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216577</v>
      </c>
      <c r="G93" s="970"/>
    </row>
    <row r="94" spans="1:7" ht="12" customHeight="1" x14ac:dyDescent="0.2">
      <c r="A94" s="971" t="s">
        <v>146</v>
      </c>
      <c r="B94" s="971" t="s">
        <v>182</v>
      </c>
      <c r="C94" s="968">
        <v>1700</v>
      </c>
      <c r="D94" s="977" t="str">
        <f>'Revenues 9-14'!A82</f>
        <v>Total District/School Activity Income</v>
      </c>
      <c r="E94" s="384"/>
      <c r="F94" s="1064">
        <f>SUM('Revenues 9-14'!C82,'Revenues 9-14'!D82)</f>
        <v>81285</v>
      </c>
      <c r="G94" s="970"/>
    </row>
    <row r="95" spans="1:7" ht="12" customHeight="1" x14ac:dyDescent="0.2">
      <c r="A95" s="971" t="s">
        <v>527</v>
      </c>
      <c r="B95" s="971" t="s">
        <v>183</v>
      </c>
      <c r="C95" s="968">
        <f>'Revenues 9-14'!B84</f>
        <v>1811</v>
      </c>
      <c r="D95" s="969" t="str">
        <f>'Revenues 9-14'!A84</f>
        <v>Rentals - Regular Textbooks</v>
      </c>
      <c r="E95" s="384"/>
      <c r="F95" s="1064">
        <f>'Revenues 9-14'!C84</f>
        <v>290285</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52609</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530599</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1221</v>
      </c>
      <c r="G105" s="970"/>
    </row>
    <row r="106" spans="1:7" ht="12" customHeight="1" x14ac:dyDescent="0.2">
      <c r="A106" s="1040" t="s">
        <v>750</v>
      </c>
      <c r="B106" s="971" t="s">
        <v>929</v>
      </c>
      <c r="C106" s="979">
        <v>3300</v>
      </c>
      <c r="D106" s="969" t="str">
        <f>'Revenues 9-14'!A144</f>
        <v>Total Bilingual Ed</v>
      </c>
      <c r="E106" s="384"/>
      <c r="F106" s="1064">
        <f>SUM('Revenues 9-14'!C144,'Revenues 9-14'!G144)</f>
        <v>802</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323</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235326</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82006</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128344</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376284</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186044</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40450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34142</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54486</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2419618</v>
      </c>
    </row>
    <row r="176" spans="1:7" ht="12" customHeight="1" x14ac:dyDescent="0.2">
      <c r="A176" s="585"/>
      <c r="B176" s="586"/>
      <c r="C176" s="587"/>
      <c r="D176" s="993" t="s">
        <v>1855</v>
      </c>
      <c r="E176" s="1047"/>
      <c r="F176" s="1109">
        <f>'PCTC-OEPP 28-29'!F76-F175</f>
        <v>13873656</v>
      </c>
    </row>
    <row r="177" spans="1:7" ht="12" customHeight="1" x14ac:dyDescent="0.2">
      <c r="A177" s="585"/>
      <c r="B177" s="586"/>
      <c r="C177" s="587"/>
      <c r="D177" s="993" t="s">
        <v>2012</v>
      </c>
      <c r="E177" s="1047"/>
      <c r="F177" s="1109">
        <f>'Cap Outlay Deprec 27'!I18</f>
        <v>953485.5</v>
      </c>
    </row>
    <row r="178" spans="1:7" ht="12" customHeight="1" x14ac:dyDescent="0.2">
      <c r="A178" s="585"/>
      <c r="B178" s="586"/>
      <c r="C178" s="587"/>
      <c r="D178" s="993" t="s">
        <v>1857</v>
      </c>
      <c r="E178" s="1047"/>
      <c r="F178" s="1109">
        <f>F176+F177</f>
        <v>14827141.5</v>
      </c>
    </row>
    <row r="179" spans="1:7" ht="12" customHeight="1" x14ac:dyDescent="0.2">
      <c r="A179" s="585"/>
      <c r="B179" s="588"/>
      <c r="C179" s="587"/>
      <c r="D179" s="993" t="s">
        <v>2013</v>
      </c>
      <c r="E179" s="1047"/>
      <c r="F179" s="1110">
        <f>'PCTC-OEPP 28-29'!F77</f>
        <v>1447.34</v>
      </c>
      <c r="G179" s="68"/>
    </row>
    <row r="180" spans="1:7" ht="12" customHeight="1" thickBot="1" x14ac:dyDescent="0.25">
      <c r="A180" s="585"/>
      <c r="B180" s="588"/>
      <c r="C180" s="587"/>
      <c r="D180" s="993" t="s">
        <v>1934</v>
      </c>
      <c r="E180" s="1047" t="s">
        <v>1935</v>
      </c>
      <c r="F180" s="1111">
        <f>F178/F179</f>
        <v>10244.408017466525</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4" t="s">
        <v>1630</v>
      </c>
      <c r="B5" s="2405"/>
      <c r="C5" s="2405"/>
      <c r="D5" s="2405"/>
      <c r="E5" s="2405"/>
      <c r="F5" s="2405"/>
      <c r="G5" s="2406"/>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100869</v>
      </c>
      <c r="F10" s="857"/>
      <c r="G10" s="1112"/>
      <c r="H10" s="215"/>
      <c r="I10" s="215"/>
    </row>
    <row r="11" spans="1:9" s="2" customFormat="1" ht="22.5" customHeight="1" x14ac:dyDescent="0.2">
      <c r="A11" s="2409" t="s">
        <v>2090</v>
      </c>
      <c r="B11" s="2410"/>
      <c r="C11" s="2410"/>
      <c r="D11" s="2411"/>
      <c r="E11" s="1996">
        <v>31485</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8589337</v>
      </c>
      <c r="F19" s="764"/>
      <c r="G19" s="766">
        <f>'Expenditures 15-22'!K33-SUM('Expenditures 15-22'!G33,'Expenditures 15-22'!I33)+'Expenditures 15-22'!D223</f>
        <v>8589337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501506</v>
      </c>
      <c r="F21" s="764"/>
      <c r="G21" s="766">
        <f>'Expenditures 15-22'!K42-SUM('Expenditures 15-22'!G42,'Expenditures 15-22'!I42)+'Expenditures 15-22'!K120-SUM('Expenditures 15-22'!G120,'Expenditures 15-22'!I120)+'Expenditures 15-22'!K174-SUM('Expenditures 15-22'!G174,'Expenditures 15-22'!I174)+'Expenditures 15-22'!D232</f>
        <v>501506</v>
      </c>
      <c r="H21" s="286"/>
      <c r="I21" s="215"/>
    </row>
    <row r="22" spans="1:9" s="2" customFormat="1" ht="12" customHeight="1" x14ac:dyDescent="0.2">
      <c r="A22" s="763" t="s">
        <v>644</v>
      </c>
      <c r="B22" s="759"/>
      <c r="C22" s="758">
        <v>2200</v>
      </c>
      <c r="D22" s="764"/>
      <c r="E22" s="765">
        <f>'Expenditures 15-22'!K47-SUM('Expenditures 15-22'!G47,'Expenditures 15-22'!I47)+'Expenditures 15-22'!D237</f>
        <v>424455</v>
      </c>
      <c r="F22" s="764"/>
      <c r="G22" s="766">
        <f>'Expenditures 15-22'!K47-SUM('Expenditures 15-22'!G47,'Expenditures 15-22'!I47)+'Expenditures 15-22'!D237</f>
        <v>424455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592663</v>
      </c>
      <c r="F23" s="764"/>
      <c r="G23" s="765">
        <f>'Expenditures 15-22'!K53-SUM('Expenditures 15-22'!G53,'Expenditures 15-22'!I53)+'Expenditures 15-22'!D251+'Expenditures 15-22'!K323-SUM('Expenditures 15-22'!G323,'Expenditures 15-22'!I323)</f>
        <v>592663</v>
      </c>
      <c r="H23" s="286"/>
      <c r="I23" s="215"/>
    </row>
    <row r="24" spans="1:9" s="2" customFormat="1" ht="12" customHeight="1" x14ac:dyDescent="0.2">
      <c r="A24" s="763" t="s">
        <v>646</v>
      </c>
      <c r="B24" s="759"/>
      <c r="C24" s="758">
        <v>2400</v>
      </c>
      <c r="D24" s="764"/>
      <c r="E24" s="765">
        <f>'Expenditures 15-22'!K57-SUM('Expenditures 15-22'!G57,'Expenditures 15-22'!I57)+'Expenditures 15-22'!D255</f>
        <v>997768</v>
      </c>
      <c r="F24" s="764"/>
      <c r="G24" s="766">
        <f>'Expenditures 15-22'!K57-SUM('Expenditures 15-22'!G57,'Expenditures 15-22'!I57)+'Expenditures 15-22'!D255</f>
        <v>997768</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80599</v>
      </c>
      <c r="E26" s="765">
        <f>'Expenditures 15-22'!K122-SUM('Expenditures 15-22'!G122,'Expenditures 15-22'!I122)+E7</f>
        <v>0</v>
      </c>
      <c r="F26" s="765">
        <f>'Expenditures 15-22'!K59-SUM('Expenditures 15-22'!G59,'Expenditures 15-22'!I59)+'Expenditures 15-22'!D257-E7</f>
        <v>80599</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188969</v>
      </c>
      <c r="E27" s="765">
        <f>E8</f>
        <v>0</v>
      </c>
      <c r="F27" s="765">
        <f>'Expenditures 15-22'!K60-SUM('Expenditures 15-22'!G60,'Expenditures 15-22'!I60)+'Expenditures 15-22'!D258-E8</f>
        <v>188969</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1803731</v>
      </c>
      <c r="F28" s="768">
        <f>'Expenditures 15-22'!K61-SUM('Expenditures 15-22'!G61,'Expenditures 15-22'!I61)+'Expenditures 15-22'!K124-SUM('Expenditures 15-22'!G124,'Expenditures 15-22'!I124)+'Expenditures 15-22'!D260-E9</f>
        <v>1803731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912695</v>
      </c>
      <c r="F29" s="764"/>
      <c r="G29" s="766">
        <f>'Expenditures 15-22'!K62-SUM('Expenditures 15-22'!G62,'Expenditures 15-22'!I62)+'Expenditures 15-22'!K125-SUM('Expenditures 15-22'!G125,'Expenditures 15-22'!I125)+'Expenditures 15-22'!K176-SUM('Expenditures 15-22'!G176,'Expenditures 15-22'!I176)+'Expenditures 15-22'!D261</f>
        <v>912695</v>
      </c>
      <c r="H29" s="392"/>
    </row>
    <row r="30" spans="1:9" ht="12" customHeight="1" x14ac:dyDescent="0.2">
      <c r="A30" s="763" t="s">
        <v>106</v>
      </c>
      <c r="B30" s="761"/>
      <c r="C30" s="758">
        <v>2560</v>
      </c>
      <c r="D30" s="764"/>
      <c r="E30" s="765">
        <f>'Expenditures 15-22'!K63-SUM('Expenditures 15-22'!G63,'Expenditures 15-22'!I63)+'Expenditures 15-22'!D262-E10</f>
        <v>211351</v>
      </c>
      <c r="F30" s="764"/>
      <c r="G30" s="765">
        <f>'Expenditures 15-22'!K63-SUM('Expenditures 15-22'!G63,'Expenditures 15-22'!I63)+'Expenditures 15-22'!D262-E10</f>
        <v>211351</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45078</v>
      </c>
      <c r="F35" s="764"/>
      <c r="G35" s="765">
        <f>'Expenditures 15-22'!K69-SUM('Expenditures 15-22'!G69,'Expenditures 15-22'!I69)+'Expenditures 15-22'!D268</f>
        <v>45078</v>
      </c>
    </row>
    <row r="36" spans="1:7" ht="12" customHeight="1" x14ac:dyDescent="0.2">
      <c r="A36" s="763" t="s">
        <v>464</v>
      </c>
      <c r="B36" s="761"/>
      <c r="C36" s="758">
        <v>2640</v>
      </c>
      <c r="D36" s="765">
        <f>'Expenditures 15-22'!K70-SUM('Expenditures 15-22'!G70,'Expenditures 15-22'!I70)+'Expenditures 15-22'!D269-E13</f>
        <v>777</v>
      </c>
      <c r="E36" s="765">
        <f>E13</f>
        <v>0</v>
      </c>
      <c r="F36" s="765">
        <f>'Expenditures 15-22'!K70-SUM('Expenditures 15-22'!G70,'Expenditures 15-22'!I70)+'Expenditures 15-22'!D269-E13</f>
        <v>777</v>
      </c>
      <c r="G36" s="765">
        <f>E13</f>
        <v>0</v>
      </c>
    </row>
    <row r="37" spans="1:7" ht="12" customHeight="1" x14ac:dyDescent="0.2">
      <c r="A37" s="763" t="s">
        <v>465</v>
      </c>
      <c r="B37" s="761"/>
      <c r="C37" s="758">
        <v>2660</v>
      </c>
      <c r="D37" s="765">
        <f>'Expenditures 15-22'!K71-SUM('Expenditures 15-22'!G71,'Expenditures 15-22'!I71)+'Expenditures 15-22'!D270-E14</f>
        <v>312358</v>
      </c>
      <c r="E37" s="765">
        <f>E14</f>
        <v>0</v>
      </c>
      <c r="F37" s="765">
        <f>'Expenditures 15-22'!K71-SUM('Expenditures 15-22'!G71,'Expenditures 15-22'!I71)+'Expenditures 15-22'!D270-E14</f>
        <v>312358</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20705</v>
      </c>
      <c r="F38" s="764"/>
      <c r="G38" s="765">
        <f>'Expenditures 15-22'!K73-SUM('Expenditures 15-22'!G73,'Expenditures 15-22'!I73)+'Expenditures 15-22'!K128-SUM('Expenditures 15-22'!G128,'Expenditures 15-22'!I128)+'Expenditures 15-22'!K177-SUM('Expenditures 15-22'!G177,'Expenditures 15-22'!I177)+'Expenditures 15-22'!D272</f>
        <v>20705</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33757</v>
      </c>
      <c r="F39" s="764"/>
      <c r="G39" s="765">
        <f>'Expenditures 15-22'!K75-SUM('Expenditures 15-22'!G75,'Expenditures 15-22'!I75)+'Expenditures 15-22'!K130-SUM('Expenditures 15-22'!G130,'Expenditures 15-22'!I130)+'Expenditures 15-22'!K179-SUM('Expenditures 15-22'!G179,'Expenditures 15-22'!I179)+'Expenditures 15-22'!D274</f>
        <v>33757</v>
      </c>
    </row>
    <row r="40" spans="1:7" ht="12" customHeight="1" x14ac:dyDescent="0.2">
      <c r="A40" s="780" t="s">
        <v>162</v>
      </c>
      <c r="B40" s="781"/>
      <c r="C40" s="782"/>
      <c r="D40" s="768">
        <f>SUM(D19:D39)</f>
        <v>582703</v>
      </c>
      <c r="E40" s="768">
        <f>SUM(E19:E39)</f>
        <v>14133046</v>
      </c>
      <c r="F40" s="768">
        <f>SUM(F19:F39)</f>
        <v>2386434</v>
      </c>
      <c r="G40" s="768">
        <f>SUM(G19:G39)</f>
        <v>12329315</v>
      </c>
    </row>
    <row r="41" spans="1:7" x14ac:dyDescent="0.2">
      <c r="A41" s="286"/>
      <c r="B41" s="215"/>
      <c r="C41" s="287"/>
      <c r="D41" s="2407" t="s">
        <v>602</v>
      </c>
      <c r="E41" s="2408"/>
      <c r="F41" s="772" t="s">
        <v>603</v>
      </c>
      <c r="G41" s="779"/>
    </row>
    <row r="42" spans="1:7" ht="12" customHeight="1" x14ac:dyDescent="0.2">
      <c r="A42" s="286"/>
      <c r="B42" s="215"/>
      <c r="C42" s="287"/>
      <c r="D42" s="773" t="s">
        <v>551</v>
      </c>
      <c r="E42" s="769">
        <f>D40</f>
        <v>582703</v>
      </c>
      <c r="F42" s="773" t="s">
        <v>553</v>
      </c>
      <c r="G42" s="769">
        <f>F40</f>
        <v>2386434</v>
      </c>
    </row>
    <row r="43" spans="1:7" ht="12" customHeight="1" x14ac:dyDescent="0.2">
      <c r="A43" s="286"/>
      <c r="B43" s="215"/>
      <c r="C43" s="287"/>
      <c r="D43" s="773" t="s">
        <v>552</v>
      </c>
      <c r="E43" s="769">
        <f>E40</f>
        <v>14133046</v>
      </c>
      <c r="F43" s="773" t="s">
        <v>552</v>
      </c>
      <c r="G43" s="769">
        <f>G40</f>
        <v>12329315</v>
      </c>
    </row>
    <row r="44" spans="1:7" ht="12" customHeight="1" x14ac:dyDescent="0.2">
      <c r="A44" s="286"/>
      <c r="B44" s="215"/>
      <c r="C44" s="215"/>
      <c r="D44" s="783" t="s">
        <v>1165</v>
      </c>
      <c r="E44" s="784">
        <f>(E42/E43)</f>
        <v>4.122982405915894E-2</v>
      </c>
      <c r="F44" s="783" t="s">
        <v>1165</v>
      </c>
      <c r="G44" s="784">
        <f>(G42/G43)</f>
        <v>0.19355771184368312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34" sqref="A32:A34"/>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2" t="s">
        <v>1650</v>
      </c>
      <c r="B1" s="2412"/>
      <c r="C1" s="2412"/>
      <c r="D1" s="2412"/>
      <c r="E1" s="2412"/>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6" t="s">
        <v>1936</v>
      </c>
      <c r="B5" s="2417"/>
      <c r="C5" s="2417"/>
      <c r="D5" s="2417"/>
      <c r="E5" s="2417"/>
    </row>
    <row r="6" spans="1:7" ht="12" customHeight="1" x14ac:dyDescent="0.25">
      <c r="A6" s="1925"/>
      <c r="B6" s="2418" t="str">
        <f>COVER!A17</f>
        <v>Mokena SD 159</v>
      </c>
      <c r="C6" s="2418"/>
      <c r="D6" s="2418"/>
      <c r="E6" s="1926"/>
    </row>
    <row r="7" spans="1:7" ht="11.25" customHeight="1" x14ac:dyDescent="0.25">
      <c r="A7" s="1925"/>
      <c r="B7" s="2419">
        <f>COVER!A13</f>
        <v>56099159002</v>
      </c>
      <c r="C7" s="2419"/>
      <c r="D7" s="2419"/>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t="s">
        <v>2098</v>
      </c>
      <c r="C12" s="1936" t="s">
        <v>2098</v>
      </c>
      <c r="D12" s="1939" t="s">
        <v>2098</v>
      </c>
      <c r="E12" s="1938" t="s">
        <v>2130</v>
      </c>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t="s">
        <v>2098</v>
      </c>
      <c r="C16" s="1936" t="s">
        <v>2098</v>
      </c>
      <c r="D16" s="1939" t="s">
        <v>2098</v>
      </c>
      <c r="E16" s="1938" t="s">
        <v>2131</v>
      </c>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t="s">
        <v>2098</v>
      </c>
      <c r="C19" s="1936" t="s">
        <v>2098</v>
      </c>
      <c r="D19" s="1939" t="s">
        <v>2098</v>
      </c>
      <c r="E19" s="1938" t="s">
        <v>2132</v>
      </c>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t="s">
        <v>2098</v>
      </c>
      <c r="C26" s="1936" t="s">
        <v>2098</v>
      </c>
      <c r="D26" s="1939" t="s">
        <v>2098</v>
      </c>
      <c r="E26" s="1938" t="s">
        <v>2133</v>
      </c>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t="s">
        <v>2098</v>
      </c>
      <c r="C30" s="1936" t="s">
        <v>2098</v>
      </c>
      <c r="D30" s="1939" t="s">
        <v>2098</v>
      </c>
      <c r="E30" s="1938" t="s">
        <v>2134</v>
      </c>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t="s">
        <v>2098</v>
      </c>
      <c r="C33" s="1936" t="s">
        <v>2098</v>
      </c>
      <c r="D33" s="1939" t="s">
        <v>2098</v>
      </c>
      <c r="E33" s="1938" t="s">
        <v>2135</v>
      </c>
    </row>
    <row r="34" spans="1:5" ht="12" customHeight="1" x14ac:dyDescent="0.25">
      <c r="A34" s="1940"/>
      <c r="B34" s="1940"/>
      <c r="C34" s="1940"/>
      <c r="D34" s="1940"/>
      <c r="E34" s="1940"/>
    </row>
    <row r="35" spans="1:5" ht="12" customHeight="1" x14ac:dyDescent="0.2">
      <c r="A35" s="1941"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2"/>
      <c r="B39" s="1942"/>
      <c r="C39" s="1942"/>
      <c r="D39" s="1942"/>
      <c r="E39" s="1942"/>
    </row>
    <row r="40" spans="1:5" s="1940" customFormat="1" ht="12" customHeight="1" x14ac:dyDescent="0.25">
      <c r="A40" s="1943" t="s">
        <v>1667</v>
      </c>
      <c r="B40" s="2428"/>
      <c r="C40" s="2428"/>
      <c r="D40" s="2428"/>
      <c r="E40" s="2429"/>
    </row>
    <row r="41" spans="1:5" s="1940" customFormat="1" ht="12" customHeight="1" x14ac:dyDescent="0.25">
      <c r="A41" s="2430"/>
      <c r="B41" s="2431"/>
      <c r="C41" s="2431"/>
      <c r="D41" s="2431"/>
      <c r="E41" s="2432"/>
    </row>
    <row r="42" spans="1:5" s="1940" customFormat="1" ht="12" customHeight="1" x14ac:dyDescent="0.25">
      <c r="A42" s="2430"/>
      <c r="B42" s="2431"/>
      <c r="C42" s="2431"/>
      <c r="D42" s="2431"/>
      <c r="E42" s="2432"/>
    </row>
    <row r="43" spans="1:5" s="1940" customFormat="1" ht="15" x14ac:dyDescent="0.25">
      <c r="A43" s="2413"/>
      <c r="B43" s="2414"/>
      <c r="C43" s="2414"/>
      <c r="D43" s="2414"/>
      <c r="E43" s="2415"/>
    </row>
    <row r="44" spans="1:5" s="1940" customFormat="1" ht="12" hidden="1" customHeight="1" x14ac:dyDescent="0.25">
      <c r="A44" s="2413"/>
      <c r="B44" s="2414"/>
      <c r="C44" s="2414"/>
      <c r="D44" s="2414"/>
      <c r="E44" s="2415"/>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8" t="str">
        <f>COVER!A17</f>
        <v>Mokena SD 159</v>
      </c>
      <c r="J6" s="2439"/>
    </row>
    <row r="7" spans="1:10" x14ac:dyDescent="0.2">
      <c r="A7" s="2440" t="s">
        <v>1015</v>
      </c>
      <c r="B7" s="2441"/>
      <c r="C7" s="2441"/>
      <c r="D7" s="2441"/>
      <c r="E7" s="2442"/>
      <c r="F7" s="1606"/>
      <c r="G7" s="1595"/>
      <c r="H7" s="1605" t="s">
        <v>431</v>
      </c>
      <c r="I7" s="2443">
        <f>COVER!A13</f>
        <v>56099159002</v>
      </c>
      <c r="J7" s="244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4" t="s">
        <v>560</v>
      </c>
      <c r="B11" s="2445"/>
      <c r="C11" s="244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327357</v>
      </c>
      <c r="F12" s="1634"/>
      <c r="G12" s="1633">
        <f t="shared" ref="G12:G18" si="0">SUM(E12:F12)</f>
        <v>327357</v>
      </c>
      <c r="H12" s="1635">
        <v>367136</v>
      </c>
      <c r="I12" s="1634"/>
      <c r="J12" s="1633">
        <f t="shared" ref="J12:J18" si="1">SUM(H12:I12)</f>
        <v>367136</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76923</v>
      </c>
      <c r="F15" s="1633">
        <f>'Expenditures 15-22'!K122</f>
        <v>0</v>
      </c>
      <c r="G15" s="1633">
        <f t="shared" si="0"/>
        <v>76923</v>
      </c>
      <c r="H15" s="1635">
        <v>72314</v>
      </c>
      <c r="I15" s="1635"/>
      <c r="J15" s="1633">
        <f t="shared" si="1"/>
        <v>72314</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7" t="s">
        <v>8</v>
      </c>
      <c r="C18" s="2448"/>
      <c r="D18" s="2449"/>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404280</v>
      </c>
      <c r="F19" s="1641">
        <f t="shared" si="2"/>
        <v>0</v>
      </c>
      <c r="G19" s="1641">
        <f t="shared" si="2"/>
        <v>404280</v>
      </c>
      <c r="H19" s="1641">
        <f t="shared" si="2"/>
        <v>439450</v>
      </c>
      <c r="I19" s="1641">
        <f t="shared" si="2"/>
        <v>0</v>
      </c>
      <c r="J19" s="1641">
        <f t="shared" si="2"/>
        <v>439450</v>
      </c>
    </row>
    <row r="20" spans="1:10" ht="25.5" customHeight="1" thickTop="1" x14ac:dyDescent="0.2">
      <c r="A20" s="1629">
        <v>9</v>
      </c>
      <c r="B20" s="2450" t="s">
        <v>2020</v>
      </c>
      <c r="C20" s="2448"/>
      <c r="D20" s="2449"/>
      <c r="E20" s="1642"/>
      <c r="F20" s="1642"/>
      <c r="G20" s="1642"/>
      <c r="H20" s="1642"/>
      <c r="I20" s="1642"/>
      <c r="J20" s="1643">
        <f>IF(AND(G19&gt;0,J19&gt;0),(((J19-G19)/G19)),"Enter Budget Data")</f>
        <v>8.6994162461660238E-2</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5"/>
      <c r="D26" s="2455"/>
      <c r="E26" s="1912"/>
      <c r="F26" s="2454"/>
      <c r="G26" s="2454"/>
    </row>
    <row r="27" spans="1:10" x14ac:dyDescent="0.2">
      <c r="B27" s="1644"/>
      <c r="C27" s="1907" t="s">
        <v>1199</v>
      </c>
      <c r="D27" s="1908"/>
      <c r="E27" s="1909"/>
      <c r="F27" s="2451" t="s">
        <v>1894</v>
      </c>
      <c r="G27" s="2451"/>
    </row>
    <row r="28" spans="1:10" ht="28.5" customHeight="1" x14ac:dyDescent="0.2">
      <c r="B28" s="1644"/>
      <c r="C28" s="2453"/>
      <c r="D28" s="2453"/>
      <c r="E28" s="1911"/>
      <c r="F28" s="2453"/>
      <c r="G28" s="2453"/>
    </row>
    <row r="29" spans="1:10" x14ac:dyDescent="0.2">
      <c r="B29" s="1644"/>
      <c r="C29" s="1905" t="s">
        <v>2027</v>
      </c>
      <c r="E29" s="1910"/>
      <c r="F29" s="2452" t="s">
        <v>1895</v>
      </c>
      <c r="G29" s="2452"/>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9"/>
    </row>
    <row r="36" spans="1:10" ht="13.5" customHeight="1" x14ac:dyDescent="0.2">
      <c r="B36" s="1648"/>
      <c r="C36" s="2437" t="s">
        <v>2093</v>
      </c>
      <c r="D36" s="2436"/>
      <c r="E36" s="2436"/>
      <c r="F36" s="2436"/>
      <c r="G36" s="2436"/>
      <c r="H36" s="2436"/>
      <c r="I36" s="2436"/>
      <c r="J36" s="1650"/>
    </row>
    <row r="37" spans="1:10" ht="22.5" customHeight="1" x14ac:dyDescent="0.2">
      <c r="C37" s="2436"/>
      <c r="D37" s="2436"/>
      <c r="E37" s="2436"/>
      <c r="F37" s="2436"/>
      <c r="G37" s="2436"/>
      <c r="H37" s="2436"/>
      <c r="I37" s="2436"/>
      <c r="J37" s="1650"/>
    </row>
    <row r="38" spans="1:10" ht="7.5" customHeight="1" x14ac:dyDescent="0.2">
      <c r="C38" s="1649"/>
      <c r="D38" s="1651"/>
      <c r="E38" s="1652"/>
      <c r="F38" s="1998"/>
      <c r="G38" s="1652"/>
    </row>
    <row r="39" spans="1:10" ht="13.5" customHeight="1" x14ac:dyDescent="0.2">
      <c r="B39" s="1648" t="s">
        <v>2098</v>
      </c>
      <c r="C39" s="2433" t="s">
        <v>1028</v>
      </c>
      <c r="D39" s="2434"/>
      <c r="E39" s="2434"/>
      <c r="F39" s="2434"/>
      <c r="G39" s="2434"/>
      <c r="H39" s="2434"/>
      <c r="I39" s="2434"/>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18" sqref="A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79" t="s">
        <v>2128</v>
      </c>
    </row>
    <row r="6" spans="1:2" x14ac:dyDescent="0.2">
      <c r="A6" s="386">
        <v>2</v>
      </c>
      <c r="B6" s="79" t="s">
        <v>2116</v>
      </c>
    </row>
    <row r="7" spans="1:2" x14ac:dyDescent="0.2">
      <c r="A7" s="386">
        <v>3</v>
      </c>
      <c r="B7" s="79" t="s">
        <v>2117</v>
      </c>
    </row>
    <row r="8" spans="1:2" x14ac:dyDescent="0.2">
      <c r="A8" s="387">
        <v>4</v>
      </c>
      <c r="B8" s="79" t="s">
        <v>2118</v>
      </c>
    </row>
    <row r="9" spans="1:2" x14ac:dyDescent="0.2">
      <c r="A9" s="387">
        <v>5</v>
      </c>
      <c r="B9" s="79" t="s">
        <v>2120</v>
      </c>
    </row>
    <row r="10" spans="1:2" x14ac:dyDescent="0.2">
      <c r="A10" s="387">
        <v>6</v>
      </c>
      <c r="B10" s="79" t="s">
        <v>2121</v>
      </c>
    </row>
    <row r="11" spans="1:2" x14ac:dyDescent="0.2">
      <c r="A11" s="387">
        <v>7</v>
      </c>
      <c r="B11" s="79" t="s">
        <v>2119</v>
      </c>
    </row>
    <row r="12" spans="1:2" x14ac:dyDescent="0.2">
      <c r="A12" s="387">
        <v>8</v>
      </c>
      <c r="B12" s="79" t="s">
        <v>2127</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Mokena SD 159</v>
      </c>
    </row>
    <row r="64" spans="1:2" x14ac:dyDescent="0.2">
      <c r="B64" s="394">
        <f>COVER!A13</f>
        <v>56099159002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371475</xdr:colOff>
                <xdr:row>3</xdr:row>
                <xdr:rowOff>123825</xdr:rowOff>
              </from>
              <to>
                <xdr:col>0</xdr:col>
                <xdr:colOff>1285875</xdr:colOff>
                <xdr:row>7</xdr:row>
                <xdr:rowOff>161925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1695450</xdr:colOff>
                <xdr:row>3</xdr:row>
                <xdr:rowOff>76200</xdr:rowOff>
              </from>
              <to>
                <xdr:col>0</xdr:col>
                <xdr:colOff>2609850</xdr:colOff>
                <xdr:row>7</xdr:row>
                <xdr:rowOff>114300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1</xdr:col>
                <xdr:colOff>47625</xdr:colOff>
                <xdr:row>3</xdr:row>
                <xdr:rowOff>47625</xdr:rowOff>
              </from>
              <to>
                <xdr:col>2</xdr:col>
                <xdr:colOff>361950</xdr:colOff>
                <xdr:row>7</xdr:row>
                <xdr:rowOff>85725</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1"/>
      <c r="H2" s="1821"/>
    </row>
    <row r="3" spans="1:8" ht="46.5" customHeight="1" x14ac:dyDescent="0.2">
      <c r="A3" s="2469" t="s">
        <v>1723</v>
      </c>
      <c r="B3" s="2470"/>
      <c r="C3" s="2470"/>
      <c r="D3" s="2470"/>
      <c r="E3" s="2470"/>
      <c r="F3" s="2471"/>
      <c r="G3" s="1821"/>
      <c r="H3" s="1821"/>
    </row>
    <row r="4" spans="1:8" s="1573" customFormat="1" ht="41.25" customHeight="1" x14ac:dyDescent="0.2">
      <c r="A4" s="2472" t="s">
        <v>1876</v>
      </c>
      <c r="B4" s="2473"/>
      <c r="C4" s="2473"/>
      <c r="D4" s="2473"/>
      <c r="E4" s="2473"/>
      <c r="F4" s="2474"/>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14279061</v>
      </c>
      <c r="C6" s="1576">
        <f>'Acct Summary 7-8'!D8</f>
        <v>1693252</v>
      </c>
      <c r="D6" s="1576">
        <f>'Acct Summary 7-8'!F8</f>
        <v>661445</v>
      </c>
      <c r="E6" s="1576">
        <f>'Acct Summary 7-8'!I8</f>
        <v>78759</v>
      </c>
      <c r="F6" s="1576">
        <f>SUM(B6:E6)</f>
        <v>16712517</v>
      </c>
    </row>
    <row r="7" spans="1:8" s="1577" customFormat="1" ht="14.25" customHeight="1" thickBot="1" x14ac:dyDescent="0.25">
      <c r="A7" s="1575" t="s">
        <v>1635</v>
      </c>
      <c r="B7" s="1578">
        <f>'Acct Summary 7-8'!C17</f>
        <v>13240134</v>
      </c>
      <c r="C7" s="1578">
        <f>'Acct Summary 7-8'!D17</f>
        <v>1815138</v>
      </c>
      <c r="D7" s="1578">
        <f>'Acct Summary 7-8'!F17</f>
        <v>901699</v>
      </c>
      <c r="E7" s="1837"/>
      <c r="F7" s="1576">
        <f>SUM(B7:E7)</f>
        <v>15956971</v>
      </c>
    </row>
    <row r="8" spans="1:8" s="1577" customFormat="1" ht="14.25" thickTop="1" thickBot="1" x14ac:dyDescent="0.25">
      <c r="A8" s="1579" t="s">
        <v>1636</v>
      </c>
      <c r="B8" s="1580">
        <f>(B6-B7)</f>
        <v>1038927</v>
      </c>
      <c r="C8" s="1580">
        <f>(C6-C7)</f>
        <v>-121886</v>
      </c>
      <c r="D8" s="1580">
        <f>(D6-D7)</f>
        <v>-240254</v>
      </c>
      <c r="E8" s="1578">
        <f>(E6-E7)</f>
        <v>78759</v>
      </c>
      <c r="F8" s="1581">
        <f>SUM(F6-F7)</f>
        <v>755546</v>
      </c>
    </row>
    <row r="9" spans="1:8" s="1577" customFormat="1" ht="14.25" thickTop="1" thickBot="1" x14ac:dyDescent="0.25">
      <c r="A9" s="1582" t="s">
        <v>2022</v>
      </c>
      <c r="B9" s="1583">
        <f>'Acct Summary 7-8'!C81</f>
        <v>6413492</v>
      </c>
      <c r="C9" s="1583">
        <f>'Acct Summary 7-8'!D81</f>
        <v>2068581</v>
      </c>
      <c r="D9" s="1583">
        <f>'Acct Summary 7-8'!F81</f>
        <v>1313827</v>
      </c>
      <c r="E9" s="1583">
        <f>'Acct Summary 7-8'!I81</f>
        <v>2143446</v>
      </c>
      <c r="F9" s="1662">
        <f>SUM(B9:E9)</f>
        <v>11939346</v>
      </c>
    </row>
    <row r="10" spans="1:8" ht="16.5" customHeight="1" thickTop="1" x14ac:dyDescent="0.2">
      <c r="A10" s="1584"/>
      <c r="B10" s="1585"/>
      <c r="C10" s="2460" t="str">
        <f>IF(AND(F8&lt;0,F9&gt;=0,ABS(F8*3)&gt;ABS(F9)),A14,IF(AND(F8&lt;0,F9&gt;0,ABS(F8*3)&lt;=ABS(F9)),A15,IF(AND(F8&lt;0,F9&lt;0),A14,IF(F9=0,A17,A16))))</f>
        <v>Balanced - no deficit reduction plan is required.</v>
      </c>
      <c r="D10" s="2461"/>
      <c r="E10" s="2461"/>
      <c r="F10" s="2462"/>
    </row>
    <row r="11" spans="1:8" ht="19.5" customHeight="1" x14ac:dyDescent="0.2">
      <c r="A11" s="1660"/>
      <c r="B11" s="1661"/>
      <c r="C11" s="2460"/>
      <c r="D11" s="2461"/>
      <c r="E11" s="2461"/>
      <c r="F11" s="2462"/>
      <c r="H11" s="1659"/>
    </row>
    <row r="12" spans="1:8" ht="19.5" customHeight="1" x14ac:dyDescent="0.2">
      <c r="A12" s="1660"/>
      <c r="B12" s="1661"/>
      <c r="C12" s="2460"/>
      <c r="D12" s="2461"/>
      <c r="E12" s="2461"/>
      <c r="F12" s="2462"/>
      <c r="H12" s="1659"/>
    </row>
    <row r="13" spans="1:8" ht="19.5" customHeight="1" x14ac:dyDescent="0.2">
      <c r="A13" s="1660"/>
      <c r="B13" s="1661"/>
      <c r="C13" s="2463"/>
      <c r="D13" s="2464"/>
      <c r="E13" s="2464"/>
      <c r="F13" s="2465"/>
      <c r="H13" s="1659"/>
    </row>
    <row r="14" spans="1:8" s="1532" customFormat="1" hidden="1" x14ac:dyDescent="0.2">
      <c r="A14" s="2459" t="s">
        <v>1950</v>
      </c>
      <c r="B14" s="2459"/>
      <c r="C14" s="2459"/>
      <c r="D14" s="2459"/>
      <c r="E14" s="2459"/>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5"/>
      <c r="B8" s="2476"/>
      <c r="C8" s="2476"/>
      <c r="D8" s="2477"/>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0" t="s">
        <v>1889</v>
      </c>
      <c r="D11" s="2481"/>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A51" sqref="A5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9" t="str">
        <f>COVER!A17</f>
        <v>Mokena SD 159</v>
      </c>
      <c r="B7" s="2500"/>
      <c r="C7" s="2500"/>
      <c r="D7" s="2512"/>
      <c r="E7" s="2513">
        <f>COVER!A13</f>
        <v>56099159002</v>
      </c>
      <c r="F7" s="2514"/>
      <c r="G7" s="2515" t="str">
        <f>COVER!T23</f>
        <v>065-033233</v>
      </c>
      <c r="H7" s="2516"/>
      <c r="I7" s="2516"/>
      <c r="J7" s="2516"/>
      <c r="K7" s="2516"/>
      <c r="L7" s="2517"/>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8"/>
      <c r="B9" s="2488"/>
      <c r="C9" s="2488"/>
      <c r="D9" s="2488"/>
      <c r="E9" s="2488"/>
      <c r="F9" s="2519"/>
      <c r="G9" s="2487" t="str">
        <f>COVER!T13</f>
        <v>Lauterbach &amp; Amen, LLP</v>
      </c>
      <c r="H9" s="2506"/>
      <c r="I9" s="2506"/>
      <c r="J9" s="2506"/>
      <c r="K9" s="2506"/>
      <c r="L9" s="2520"/>
    </row>
    <row r="10" spans="1:29" ht="13.5" customHeight="1" x14ac:dyDescent="0.2">
      <c r="A10" s="2496" t="str">
        <f>COVER!A38</f>
        <v>Dr. Omar Castillo</v>
      </c>
      <c r="B10" s="2497"/>
      <c r="C10" s="2497"/>
      <c r="D10" s="2497"/>
      <c r="E10" s="2497"/>
      <c r="F10" s="2498"/>
      <c r="G10" s="2487" t="str">
        <f>COVER!T17</f>
        <v>668 N. River Road</v>
      </c>
      <c r="H10" s="2489"/>
      <c r="I10" s="2489"/>
      <c r="J10" s="2489"/>
      <c r="K10" s="2489"/>
      <c r="L10" s="2502"/>
    </row>
    <row r="11" spans="1:29" ht="13.5" customHeight="1" x14ac:dyDescent="0.2">
      <c r="A11" s="2008" t="s">
        <v>1907</v>
      </c>
      <c r="B11" s="1960"/>
      <c r="C11" s="1950"/>
      <c r="D11" s="1962"/>
      <c r="E11" s="1950"/>
      <c r="F11" s="1951"/>
      <c r="G11" s="2487" t="str">
        <f>COVER!T19</f>
        <v>Naperville</v>
      </c>
      <c r="H11" s="2489"/>
      <c r="I11" s="2489"/>
      <c r="J11" s="2003" t="str">
        <f>COVER!X19</f>
        <v>IL</v>
      </c>
      <c r="K11" s="2003">
        <f>COVER!Z19</f>
        <v>60563</v>
      </c>
      <c r="L11" s="2002"/>
    </row>
    <row r="12" spans="1:29" ht="13.5" customHeight="1" x14ac:dyDescent="0.2">
      <c r="A12" s="2503" t="s">
        <v>1906</v>
      </c>
      <c r="B12" s="2504"/>
      <c r="C12" s="2504"/>
      <c r="D12" s="2504"/>
      <c r="E12" s="2504"/>
      <c r="F12" s="2505"/>
      <c r="G12" s="1919"/>
      <c r="H12" s="1296"/>
      <c r="I12" s="1296"/>
      <c r="J12" s="1296"/>
      <c r="K12" s="1296"/>
      <c r="L12" s="1920"/>
    </row>
    <row r="13" spans="1:29" ht="13.5" customHeight="1" x14ac:dyDescent="0.2">
      <c r="A13" s="2487"/>
      <c r="B13" s="2506"/>
      <c r="C13" s="2506"/>
      <c r="D13" s="2506"/>
      <c r="E13" s="1295"/>
      <c r="F13" s="2004"/>
      <c r="G13" s="2012" t="s">
        <v>1908</v>
      </c>
      <c r="H13" s="1953"/>
      <c r="I13" s="2507" t="str">
        <f>COVER!T25</f>
        <v>mberan@lauterbachamen.com</v>
      </c>
      <c r="J13" s="2508"/>
      <c r="K13" s="2508"/>
      <c r="L13" s="2509"/>
    </row>
    <row r="14" spans="1:29" ht="13.5" customHeight="1" x14ac:dyDescent="0.2">
      <c r="A14" s="2487" t="str">
        <f>COVER!A19</f>
        <v>1244 Willow Crest Lane</v>
      </c>
      <c r="B14" s="2488"/>
      <c r="C14" s="2488"/>
      <c r="D14" s="2488"/>
      <c r="E14" s="2001">
        <v>0</v>
      </c>
      <c r="F14" s="1294"/>
      <c r="G14" s="2013" t="s">
        <v>1386</v>
      </c>
      <c r="H14" s="1280"/>
      <c r="I14" s="1280"/>
      <c r="J14" s="1280"/>
      <c r="K14" s="1280"/>
      <c r="L14" s="1952"/>
    </row>
    <row r="15" spans="1:29" ht="13.5" customHeight="1" x14ac:dyDescent="0.2">
      <c r="A15" s="2487" t="str">
        <f>COVER!A21</f>
        <v>Mokena School District 159</v>
      </c>
      <c r="B15" s="2489"/>
      <c r="C15" s="2489"/>
      <c r="D15" s="1279"/>
      <c r="E15" s="1921"/>
      <c r="F15" s="1293"/>
      <c r="G15" s="2000" t="str">
        <f>COVER!T15</f>
        <v>Matt Beran</v>
      </c>
      <c r="H15" s="1280"/>
      <c r="I15" s="1280"/>
      <c r="J15" s="1280"/>
      <c r="K15" s="1280"/>
      <c r="L15" s="1952"/>
    </row>
    <row r="16" spans="1:29" ht="12.2" customHeight="1" x14ac:dyDescent="0.2">
      <c r="A16" s="2000"/>
      <c r="B16" s="1502"/>
      <c r="C16" s="2003">
        <f>COVER!A25</f>
        <v>60448</v>
      </c>
      <c r="D16" s="2003"/>
      <c r="E16" s="2003"/>
      <c r="F16" s="2004"/>
      <c r="G16" s="2490"/>
      <c r="H16" s="2491"/>
      <c r="I16" s="2491"/>
      <c r="J16" s="2491"/>
      <c r="K16" s="2491"/>
      <c r="L16" s="2492"/>
    </row>
    <row r="17" spans="1:13" ht="12.2" customHeight="1" x14ac:dyDescent="0.2">
      <c r="A17" s="2493"/>
      <c r="B17" s="2494"/>
      <c r="C17" s="2494"/>
      <c r="D17" s="2494"/>
      <c r="E17" s="2494"/>
      <c r="F17" s="2495"/>
      <c r="G17" s="2013" t="s">
        <v>1385</v>
      </c>
      <c r="H17" s="1280"/>
      <c r="I17" s="1280"/>
      <c r="J17" s="1280"/>
      <c r="K17" s="2014" t="s">
        <v>1384</v>
      </c>
      <c r="L17" s="1951"/>
      <c r="M17" s="1292"/>
    </row>
    <row r="18" spans="1:13" ht="12.2" customHeight="1" x14ac:dyDescent="0.2">
      <c r="A18" s="2496"/>
      <c r="B18" s="2497"/>
      <c r="C18" s="2497"/>
      <c r="D18" s="2497"/>
      <c r="E18" s="2497"/>
      <c r="F18" s="2498"/>
      <c r="G18" s="2499" t="str">
        <f>COVER!T21</f>
        <v>630-393-1483</v>
      </c>
      <c r="H18" s="2500"/>
      <c r="I18" s="2500"/>
      <c r="J18" s="2500"/>
      <c r="K18" s="2499" t="str">
        <f>COVER!X21</f>
        <v>630-393-2516</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t="s">
        <v>2098</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2098</v>
      </c>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t="s">
        <v>2098</v>
      </c>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t="s">
        <v>2098</v>
      </c>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2098</v>
      </c>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2098</v>
      </c>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2098</v>
      </c>
      <c r="C38" s="2015" t="s">
        <v>2037</v>
      </c>
      <c r="D38" s="1285"/>
      <c r="E38" s="1285"/>
    </row>
    <row r="39" spans="1:12" ht="9" customHeight="1" x14ac:dyDescent="0.2">
      <c r="B39" s="1284"/>
      <c r="C39" s="2016"/>
      <c r="D39" s="1283"/>
      <c r="E39" s="1283"/>
    </row>
    <row r="40" spans="1:12" s="1278" customFormat="1" ht="13.5" customHeight="1" x14ac:dyDescent="0.2">
      <c r="B40" s="1281" t="s">
        <v>2098</v>
      </c>
      <c r="C40" s="2015" t="s">
        <v>2038</v>
      </c>
      <c r="D40" s="1285"/>
      <c r="E40" s="1285"/>
    </row>
    <row r="41" spans="1:12" ht="9" customHeight="1" x14ac:dyDescent="0.2">
      <c r="A41" s="1287"/>
      <c r="B41" s="1284"/>
      <c r="C41" s="2016"/>
      <c r="D41" s="1283"/>
      <c r="E41" s="1283"/>
    </row>
    <row r="42" spans="1:12" s="1278" customFormat="1" ht="13.5" customHeight="1" x14ac:dyDescent="0.2">
      <c r="B42" s="1281" t="s">
        <v>2098</v>
      </c>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9" zoomScaleNormal="100" workbookViewId="0">
      <selection activeCell="A51" sqref="A5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1" t="str">
        <f>'Single Audit Cover'!A7</f>
        <v>Mokena SD 159</v>
      </c>
      <c r="B1" s="2522"/>
      <c r="C1" s="2522"/>
      <c r="D1" s="2522"/>
    </row>
    <row r="2" spans="1:11" s="2007" customFormat="1" ht="12.75" x14ac:dyDescent="0.2">
      <c r="A2" s="2523">
        <f>'Single Audit Cover'!E7</f>
        <v>56099159002</v>
      </c>
      <c r="B2" s="2524"/>
      <c r="C2" s="2524"/>
      <c r="D2" s="2524"/>
    </row>
    <row r="3" spans="1:11" s="2007" customFormat="1" ht="12.75" x14ac:dyDescent="0.2">
      <c r="A3" s="2521" t="s">
        <v>1898</v>
      </c>
      <c r="B3" s="2522"/>
      <c r="C3" s="2522"/>
      <c r="D3" s="2522"/>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2098</v>
      </c>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2098</v>
      </c>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2098</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2098</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2098</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2098</v>
      </c>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2098</v>
      </c>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2098</v>
      </c>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t="s">
        <v>2098</v>
      </c>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t="s">
        <v>2136</v>
      </c>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t="s">
        <v>2136</v>
      </c>
      <c r="C42" s="1302">
        <v>11</v>
      </c>
      <c r="D42" s="2020" t="s">
        <v>2049</v>
      </c>
      <c r="E42" s="1308"/>
    </row>
    <row r="43" spans="1:5" ht="3" customHeight="1" x14ac:dyDescent="0.2">
      <c r="A43" s="1301"/>
      <c r="B43" s="1321"/>
      <c r="C43" s="1320"/>
      <c r="D43" s="1307"/>
    </row>
    <row r="44" spans="1:5" x14ac:dyDescent="0.2">
      <c r="A44" s="1301"/>
      <c r="B44" s="1957" t="s">
        <v>2136</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2136</v>
      </c>
      <c r="C48" s="1305">
        <f>C44+1</f>
        <v>13</v>
      </c>
      <c r="D48" s="1304" t="s">
        <v>2050</v>
      </c>
    </row>
    <row r="49" spans="1:4" ht="3" customHeight="1" x14ac:dyDescent="0.2">
      <c r="A49" s="1301"/>
      <c r="B49" s="2019"/>
      <c r="C49" s="1305"/>
      <c r="D49" s="1304"/>
    </row>
    <row r="50" spans="1:4" x14ac:dyDescent="0.2">
      <c r="A50" s="1301"/>
      <c r="B50" s="1957" t="s">
        <v>2136</v>
      </c>
      <c r="C50" s="1305">
        <f>C48+1</f>
        <v>14</v>
      </c>
      <c r="D50" s="1304" t="s">
        <v>1425</v>
      </c>
    </row>
    <row r="51" spans="1:4" ht="3" customHeight="1" x14ac:dyDescent="0.2">
      <c r="A51" s="1301"/>
      <c r="B51" s="2019"/>
      <c r="C51" s="1305"/>
      <c r="D51" s="1304"/>
    </row>
    <row r="52" spans="1:4" x14ac:dyDescent="0.2">
      <c r="A52" s="1301"/>
      <c r="B52" s="1957" t="s">
        <v>2136</v>
      </c>
      <c r="C52" s="1305">
        <f>C50+1</f>
        <v>15</v>
      </c>
      <c r="D52" s="1304" t="s">
        <v>1424</v>
      </c>
    </row>
    <row r="53" spans="1:4" ht="3" customHeight="1" x14ac:dyDescent="0.2">
      <c r="A53" s="1301"/>
      <c r="B53" s="2019"/>
      <c r="C53" s="1305"/>
      <c r="D53" s="1304"/>
    </row>
    <row r="54" spans="1:4" x14ac:dyDescent="0.2">
      <c r="A54" s="1301"/>
      <c r="B54" s="1957" t="s">
        <v>2136</v>
      </c>
      <c r="C54" s="1305">
        <f>C52+1</f>
        <v>16</v>
      </c>
      <c r="D54" s="1304" t="s">
        <v>1423</v>
      </c>
    </row>
    <row r="55" spans="1:4" ht="3" customHeight="1" x14ac:dyDescent="0.2">
      <c r="A55" s="1301"/>
      <c r="B55" s="2019"/>
      <c r="C55" s="1305"/>
      <c r="D55" s="1304"/>
    </row>
    <row r="56" spans="1:4" x14ac:dyDescent="0.2">
      <c r="A56" s="1301"/>
      <c r="B56" s="1957" t="s">
        <v>2098</v>
      </c>
      <c r="C56" s="1305">
        <f>C54+1</f>
        <v>17</v>
      </c>
      <c r="D56" s="1307" t="s">
        <v>1751</v>
      </c>
    </row>
    <row r="57" spans="1:4" ht="10.5" customHeight="1" x14ac:dyDescent="0.2">
      <c r="A57" s="1301"/>
      <c r="D57" s="1304" t="s">
        <v>2051</v>
      </c>
    </row>
    <row r="58" spans="1:4" x14ac:dyDescent="0.2">
      <c r="A58" s="1301"/>
      <c r="C58" s="1959" t="s">
        <v>2098</v>
      </c>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t="s">
        <v>2098</v>
      </c>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t="s">
        <v>2098</v>
      </c>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t="s">
        <v>2136</v>
      </c>
      <c r="D69" s="1304" t="s">
        <v>1416</v>
      </c>
    </row>
    <row r="70" spans="1:4" ht="10.5" customHeight="1" x14ac:dyDescent="0.2">
      <c r="A70" s="1301"/>
      <c r="D70" s="1319" t="s">
        <v>1415</v>
      </c>
    </row>
    <row r="71" spans="1:4" ht="3" customHeight="1" x14ac:dyDescent="0.2">
      <c r="A71" s="1301"/>
      <c r="D71" s="1307"/>
    </row>
    <row r="72" spans="1:4" x14ac:dyDescent="0.2">
      <c r="A72" s="1301"/>
      <c r="B72" s="1957" t="s">
        <v>2098</v>
      </c>
      <c r="C72" s="1305">
        <f>C56+1</f>
        <v>18</v>
      </c>
      <c r="D72" s="1309" t="s">
        <v>1414</v>
      </c>
    </row>
    <row r="73" spans="1:4" ht="3" customHeight="1" x14ac:dyDescent="0.2">
      <c r="A73" s="1301"/>
      <c r="B73" s="2019"/>
      <c r="C73" s="1305"/>
      <c r="D73" s="1309"/>
    </row>
    <row r="74" spans="1:4" x14ac:dyDescent="0.2">
      <c r="A74" s="1301"/>
      <c r="B74" s="1957" t="s">
        <v>2098</v>
      </c>
      <c r="C74" s="1305">
        <f>C72+1</f>
        <v>19</v>
      </c>
      <c r="D74" s="1304" t="s">
        <v>1413</v>
      </c>
    </row>
    <row r="75" spans="1:4" ht="3" customHeight="1" x14ac:dyDescent="0.2">
      <c r="A75" s="1301"/>
      <c r="B75" s="2019"/>
      <c r="C75" s="1305"/>
      <c r="D75" s="1304"/>
    </row>
    <row r="76" spans="1:4" x14ac:dyDescent="0.2">
      <c r="A76" s="1301"/>
      <c r="B76" s="1957" t="s">
        <v>2098</v>
      </c>
      <c r="C76" s="1305">
        <f>C74+1</f>
        <v>20</v>
      </c>
      <c r="D76" s="1317" t="s">
        <v>1412</v>
      </c>
    </row>
    <row r="77" spans="1:4" ht="3" customHeight="1" x14ac:dyDescent="0.2">
      <c r="A77" s="1301"/>
      <c r="B77" s="2019"/>
      <c r="C77" s="1305"/>
      <c r="D77" s="1317"/>
    </row>
    <row r="78" spans="1:4" x14ac:dyDescent="0.2">
      <c r="A78" s="1301"/>
      <c r="B78" s="1957" t="s">
        <v>2098</v>
      </c>
      <c r="C78" s="1305">
        <f>C76+1</f>
        <v>21</v>
      </c>
      <c r="D78" s="1307" t="s">
        <v>1411</v>
      </c>
    </row>
    <row r="79" spans="1:4" ht="3" customHeight="1" x14ac:dyDescent="0.2">
      <c r="A79" s="1301"/>
      <c r="B79" s="2019"/>
      <c r="C79" s="1305"/>
      <c r="D79" s="1307"/>
    </row>
    <row r="80" spans="1:4" x14ac:dyDescent="0.2">
      <c r="A80" s="1301"/>
      <c r="B80" s="1957" t="s">
        <v>2098</v>
      </c>
      <c r="C80" s="1305">
        <f>C78+1</f>
        <v>22</v>
      </c>
      <c r="D80" s="1318" t="s">
        <v>1410</v>
      </c>
    </row>
    <row r="81" spans="1:4" ht="3" customHeight="1" x14ac:dyDescent="0.2">
      <c r="A81" s="1301"/>
      <c r="B81" s="2019"/>
      <c r="C81" s="1305"/>
      <c r="D81" s="1318"/>
    </row>
    <row r="82" spans="1:4" x14ac:dyDescent="0.2">
      <c r="A82" s="1301"/>
      <c r="B82" s="1957" t="s">
        <v>2098</v>
      </c>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t="s">
        <v>2098</v>
      </c>
      <c r="C85" s="1305">
        <f>C82+1</f>
        <v>24</v>
      </c>
      <c r="D85" s="1304" t="s">
        <v>1408</v>
      </c>
    </row>
    <row r="86" spans="1:4" ht="3" customHeight="1" x14ac:dyDescent="0.2">
      <c r="A86" s="1301"/>
      <c r="B86" s="2019"/>
      <c r="C86" s="1305"/>
      <c r="D86" s="1304"/>
    </row>
    <row r="87" spans="1:4" x14ac:dyDescent="0.2">
      <c r="A87" s="1301"/>
      <c r="B87" s="1957" t="s">
        <v>2098</v>
      </c>
      <c r="C87" s="1305">
        <f>C85+1</f>
        <v>25</v>
      </c>
      <c r="D87" s="1304" t="s">
        <v>1407</v>
      </c>
    </row>
    <row r="88" spans="1:4" ht="3" customHeight="1" x14ac:dyDescent="0.2">
      <c r="A88" s="1301"/>
      <c r="B88" s="2019"/>
      <c r="C88" s="1305"/>
      <c r="D88" s="1304"/>
    </row>
    <row r="89" spans="1:4" x14ac:dyDescent="0.2">
      <c r="A89" s="1301"/>
      <c r="B89" s="1957" t="s">
        <v>2098</v>
      </c>
      <c r="C89" s="1305">
        <f>C87+1</f>
        <v>26</v>
      </c>
      <c r="D89" s="1304" t="s">
        <v>1406</v>
      </c>
    </row>
    <row r="90" spans="1:4" ht="3" customHeight="1" x14ac:dyDescent="0.2">
      <c r="A90" s="1301"/>
      <c r="B90" s="2019"/>
      <c r="C90" s="1305"/>
      <c r="D90" s="1304"/>
    </row>
    <row r="91" spans="1:4" x14ac:dyDescent="0.2">
      <c r="A91" s="1301"/>
      <c r="B91" s="1957" t="s">
        <v>2098</v>
      </c>
      <c r="C91" s="1305">
        <f>C89+1</f>
        <v>27</v>
      </c>
      <c r="D91" s="1304" t="s">
        <v>2054</v>
      </c>
    </row>
    <row r="92" spans="1:4" x14ac:dyDescent="0.2">
      <c r="A92" s="1301"/>
      <c r="B92" s="1310"/>
      <c r="C92" s="1959" t="s">
        <v>2136</v>
      </c>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t="s">
        <v>2098</v>
      </c>
      <c r="C96" s="1305">
        <f>C91+1</f>
        <v>28</v>
      </c>
      <c r="D96" s="1304" t="s">
        <v>2056</v>
      </c>
    </row>
    <row r="97" spans="1:4" ht="3" customHeight="1" x14ac:dyDescent="0.2">
      <c r="A97" s="1301"/>
      <c r="B97" s="2019"/>
      <c r="C97" s="1305"/>
      <c r="D97" s="1304"/>
    </row>
    <row r="98" spans="1:4" x14ac:dyDescent="0.2">
      <c r="A98" s="1301"/>
      <c r="B98" s="1957" t="s">
        <v>2098</v>
      </c>
      <c r="C98" s="1305">
        <f>C96+1</f>
        <v>29</v>
      </c>
      <c r="D98" s="1313" t="s">
        <v>1404</v>
      </c>
    </row>
    <row r="99" spans="1:4" ht="3" customHeight="1" x14ac:dyDescent="0.2">
      <c r="A99" s="1301"/>
      <c r="B99" s="2019"/>
      <c r="C99" s="1305"/>
      <c r="D99" s="1313"/>
    </row>
    <row r="100" spans="1:4" x14ac:dyDescent="0.2">
      <c r="A100" s="1301"/>
      <c r="B100" s="1957" t="s">
        <v>2098</v>
      </c>
      <c r="C100" s="1305">
        <f>C98+1</f>
        <v>30</v>
      </c>
      <c r="D100" s="1304" t="s">
        <v>2057</v>
      </c>
    </row>
    <row r="101" spans="1:4" ht="3" customHeight="1" x14ac:dyDescent="0.2">
      <c r="A101" s="1301"/>
      <c r="B101" s="2019"/>
      <c r="C101" s="1305"/>
      <c r="D101" s="2021"/>
    </row>
    <row r="102" spans="1:4" x14ac:dyDescent="0.2">
      <c r="A102" s="1301"/>
      <c r="B102" s="1957" t="s">
        <v>2098</v>
      </c>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2098</v>
      </c>
      <c r="C106" s="1305">
        <f>C102+1</f>
        <v>32</v>
      </c>
      <c r="D106" s="1307" t="s">
        <v>2059</v>
      </c>
    </row>
    <row r="107" spans="1:4" ht="3" customHeight="1" x14ac:dyDescent="0.2">
      <c r="A107" s="1301"/>
      <c r="B107" s="2019"/>
      <c r="C107" s="1305"/>
      <c r="D107" s="1307"/>
    </row>
    <row r="108" spans="1:4" x14ac:dyDescent="0.2">
      <c r="A108" s="1301"/>
      <c r="B108" s="1957" t="s">
        <v>2098</v>
      </c>
      <c r="C108" s="1305">
        <v>33</v>
      </c>
      <c r="D108" s="1307" t="s">
        <v>1402</v>
      </c>
    </row>
    <row r="109" spans="1:4" ht="3" customHeight="1" x14ac:dyDescent="0.2">
      <c r="A109" s="1301"/>
      <c r="B109" s="2019"/>
      <c r="C109" s="1305"/>
      <c r="D109" s="1307"/>
    </row>
    <row r="110" spans="1:4" x14ac:dyDescent="0.2">
      <c r="A110" s="1301"/>
      <c r="B110" s="1957" t="s">
        <v>2098</v>
      </c>
      <c r="C110" s="1305">
        <f>C108+1</f>
        <v>34</v>
      </c>
      <c r="D110" s="1307" t="s">
        <v>1401</v>
      </c>
    </row>
    <row r="111" spans="1:4" ht="3" customHeight="1" x14ac:dyDescent="0.2">
      <c r="A111" s="1301"/>
      <c r="B111" s="2019"/>
      <c r="C111" s="1305"/>
      <c r="D111" s="1307"/>
    </row>
    <row r="112" spans="1:4" x14ac:dyDescent="0.2">
      <c r="A112" s="1301"/>
      <c r="B112" s="1957" t="s">
        <v>2098</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2098</v>
      </c>
      <c r="C115" s="1305">
        <f>C112+1</f>
        <v>36</v>
      </c>
      <c r="D115" s="1304" t="s">
        <v>1398</v>
      </c>
    </row>
    <row r="116" spans="1:4" ht="3" customHeight="1" x14ac:dyDescent="0.2">
      <c r="A116" s="1301"/>
      <c r="B116" s="2019"/>
      <c r="C116" s="1305"/>
      <c r="D116" s="1304"/>
    </row>
    <row r="117" spans="1:4" x14ac:dyDescent="0.2">
      <c r="A117" s="1301"/>
      <c r="B117" s="1957" t="s">
        <v>2136</v>
      </c>
      <c r="C117" s="1305">
        <f>C115+1</f>
        <v>37</v>
      </c>
      <c r="D117" s="1304" t="s">
        <v>1753</v>
      </c>
    </row>
    <row r="118" spans="1:4" ht="3" customHeight="1" x14ac:dyDescent="0.2">
      <c r="A118" s="1301"/>
      <c r="B118" s="2019"/>
      <c r="C118" s="1305"/>
      <c r="D118" s="1304"/>
    </row>
    <row r="119" spans="1:4" x14ac:dyDescent="0.2">
      <c r="A119" s="1301"/>
      <c r="B119" s="1957" t="s">
        <v>2136</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2098</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Mokena SD 159</v>
      </c>
      <c r="B1" s="2527"/>
      <c r="C1" s="2527"/>
      <c r="D1" s="2527"/>
      <c r="E1" s="2527"/>
    </row>
    <row r="2" spans="1:5" x14ac:dyDescent="0.2">
      <c r="A2" s="2528">
        <f>'Single Audit Cover'!E7</f>
        <v>56099159002</v>
      </c>
      <c r="B2" s="2528"/>
      <c r="C2" s="2528"/>
      <c r="D2" s="2528"/>
      <c r="E2" s="2528"/>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901756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31485</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-54486</v>
      </c>
    </row>
    <row r="19" spans="1:4" ht="13.5" thickBot="1" x14ac:dyDescent="0.25">
      <c r="A19" s="2025" t="s">
        <v>1452</v>
      </c>
      <c r="D19" s="1344">
        <f>SUM(D10:D17)</f>
        <v>878755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t="s">
        <v>2137</v>
      </c>
      <c r="B24" s="2530"/>
      <c r="D24" s="1337">
        <f>-D17*2</f>
        <v>108972</v>
      </c>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987727</v>
      </c>
    </row>
    <row r="33" spans="1:4" x14ac:dyDescent="0.2">
      <c r="D33" s="1341"/>
    </row>
    <row r="34" spans="1:4" x14ac:dyDescent="0.2">
      <c r="A34" s="1332" t="s">
        <v>1449</v>
      </c>
    </row>
    <row r="35" spans="1:4" x14ac:dyDescent="0.2">
      <c r="A35" s="1332" t="s">
        <v>1448</v>
      </c>
      <c r="B35" s="1334" t="s">
        <v>1447</v>
      </c>
      <c r="D35" s="1340">
        <v>878755</v>
      </c>
    </row>
    <row r="37" spans="1:4" x14ac:dyDescent="0.2">
      <c r="A37" s="1339" t="s">
        <v>1446</v>
      </c>
    </row>
    <row r="39" spans="1:4" ht="13.3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917">
        <f>SUM(D35:D45)</f>
        <v>878755</v>
      </c>
    </row>
    <row r="49" spans="2:4" x14ac:dyDescent="0.2">
      <c r="B49" s="1335" t="s">
        <v>1443</v>
      </c>
      <c r="C49" s="1335"/>
      <c r="D49" s="1917">
        <f>D32-D47</f>
        <v>108972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51" sqref="A5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Mokena SD 159</v>
      </c>
      <c r="B1" s="2541"/>
      <c r="C1" s="2541"/>
      <c r="D1" s="2541"/>
      <c r="E1" s="1412"/>
    </row>
    <row r="2" spans="1:7" ht="13.5" customHeight="1" x14ac:dyDescent="0.2">
      <c r="A2" s="2542">
        <f>'Single Audit Cover'!E7</f>
        <v>56099159002</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1847</v>
      </c>
      <c r="C6" s="1351"/>
      <c r="D6" s="1351"/>
    </row>
    <row r="7" spans="1:7" ht="60.95" customHeight="1" x14ac:dyDescent="0.2">
      <c r="A7" s="2539" t="s">
        <v>1902</v>
      </c>
      <c r="B7" s="2539"/>
      <c r="C7" s="2539"/>
      <c r="D7" s="2539"/>
      <c r="E7" s="2539"/>
      <c r="F7" s="253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t="s">
        <v>2115</v>
      </c>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9" t="s">
        <v>1848</v>
      </c>
      <c r="B13" s="2539"/>
      <c r="C13" s="2539"/>
      <c r="D13" s="2539"/>
      <c r="E13" s="2539"/>
      <c r="F13" s="2539"/>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2071</v>
      </c>
      <c r="E16" s="2538"/>
      <c r="F16" s="2538"/>
    </row>
    <row r="17" spans="1:6" ht="20.45" customHeight="1" x14ac:dyDescent="0.2">
      <c r="A17" s="2050"/>
      <c r="B17" s="2051"/>
      <c r="C17" s="1964"/>
      <c r="D17" s="2532"/>
      <c r="E17" s="2532"/>
      <c r="F17" s="2532"/>
    </row>
    <row r="18" spans="1:6" ht="20.65" customHeight="1" x14ac:dyDescent="0.2">
      <c r="A18" s="2050"/>
      <c r="B18" s="2051"/>
      <c r="C18" s="1964"/>
      <c r="D18" s="2532"/>
      <c r="E18" s="2532"/>
      <c r="F18" s="2532"/>
    </row>
    <row r="19" spans="1:6" ht="20.65" customHeight="1" x14ac:dyDescent="0.2">
      <c r="A19" s="2050"/>
      <c r="B19" s="2051"/>
      <c r="C19" s="1964"/>
      <c r="D19" s="2532"/>
      <c r="E19" s="2532"/>
      <c r="F19" s="2532"/>
    </row>
    <row r="20" spans="1:6" ht="20.65" customHeight="1" x14ac:dyDescent="0.2">
      <c r="A20" s="2050"/>
      <c r="B20" s="2051"/>
      <c r="C20" s="1964"/>
      <c r="D20" s="2532"/>
      <c r="E20" s="2532"/>
      <c r="F20" s="2532"/>
    </row>
    <row r="21" spans="1:6" ht="20.65" customHeight="1" x14ac:dyDescent="0.2">
      <c r="A21" s="2050"/>
      <c r="B21" s="2051"/>
      <c r="C21" s="1964"/>
      <c r="D21" s="2532"/>
      <c r="E21" s="2532"/>
      <c r="F21" s="2532"/>
    </row>
    <row r="22" spans="1:6" ht="20.65" customHeight="1" x14ac:dyDescent="0.2">
      <c r="A22" s="2050"/>
      <c r="B22" s="2051"/>
      <c r="C22" s="1964"/>
      <c r="D22" s="2532"/>
      <c r="E22" s="2532"/>
      <c r="F22" s="2532"/>
    </row>
    <row r="23" spans="1:6" ht="20.65" customHeight="1" x14ac:dyDescent="0.2">
      <c r="A23" s="2050"/>
      <c r="B23" s="2051"/>
      <c r="C23" s="1964"/>
      <c r="D23" s="2532"/>
      <c r="E23" s="2532"/>
      <c r="F23" s="2532"/>
    </row>
    <row r="24" spans="1:6" ht="20.65" customHeight="1" x14ac:dyDescent="0.2">
      <c r="A24" s="2050"/>
      <c r="B24" s="2051"/>
      <c r="C24" s="1964"/>
      <c r="D24" s="2532"/>
      <c r="E24" s="2532"/>
      <c r="F24" s="2532"/>
    </row>
    <row r="25" spans="1:6" ht="20.65" customHeight="1" x14ac:dyDescent="0.2">
      <c r="A25" s="2050"/>
      <c r="B25" s="2051"/>
      <c r="C25" s="1964"/>
      <c r="D25" s="2532"/>
      <c r="E25" s="2532"/>
      <c r="F25" s="2532"/>
    </row>
    <row r="26" spans="1:6" ht="20.65" customHeight="1" x14ac:dyDescent="0.2">
      <c r="A26" s="2050"/>
      <c r="B26" s="2051"/>
      <c r="C26" s="1964"/>
      <c r="D26" s="2532"/>
      <c r="E26" s="2532"/>
      <c r="F26" s="2532"/>
    </row>
    <row r="27" spans="1:6" ht="20.65" customHeight="1" x14ac:dyDescent="0.2">
      <c r="A27" s="2050"/>
      <c r="B27" s="2051"/>
      <c r="C27" s="1964"/>
      <c r="D27" s="2532"/>
      <c r="E27" s="2532"/>
      <c r="F27" s="2532"/>
    </row>
    <row r="28" spans="1:6" ht="20.65" customHeight="1" x14ac:dyDescent="0.2">
      <c r="A28" s="2050"/>
      <c r="B28" s="2051"/>
      <c r="C28" s="1964"/>
      <c r="D28" s="2532"/>
      <c r="E28" s="2532"/>
      <c r="F28" s="2532"/>
    </row>
    <row r="29" spans="1:6" ht="20.65" customHeight="1" x14ac:dyDescent="0.2">
      <c r="A29" s="2050"/>
      <c r="B29" s="2051"/>
      <c r="C29" s="1964"/>
      <c r="D29" s="2532"/>
      <c r="E29" s="2532"/>
      <c r="F29" s="2532"/>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3" t="s">
        <v>2072</v>
      </c>
      <c r="B32" s="2533"/>
      <c r="C32" s="2533"/>
      <c r="D32" s="2533"/>
      <c r="E32" s="2533"/>
      <c r="F32" s="2533"/>
    </row>
    <row r="33" spans="1:6" ht="13.5" customHeight="1" x14ac:dyDescent="0.2">
      <c r="A33" s="1482" t="s">
        <v>1754</v>
      </c>
      <c r="B33" s="1675"/>
      <c r="C33" s="1678">
        <v>31485</v>
      </c>
      <c r="D33" s="1677"/>
      <c r="E33" s="1406"/>
    </row>
    <row r="34" spans="1:6" ht="13.5" customHeight="1" x14ac:dyDescent="0.2">
      <c r="A34" s="1482" t="s">
        <v>1755</v>
      </c>
      <c r="B34" s="1675"/>
      <c r="C34" s="1679">
        <v>0</v>
      </c>
      <c r="D34" s="1677" t="s">
        <v>2073</v>
      </c>
      <c r="E34" s="2534">
        <f>+C33+C34</f>
        <v>31485</v>
      </c>
      <c r="F34" s="2535"/>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v>0</v>
      </c>
      <c r="D38" s="1677"/>
      <c r="E38" s="1406"/>
    </row>
    <row r="39" spans="1:6" ht="14.25" customHeight="1" x14ac:dyDescent="0.2">
      <c r="A39" s="1482"/>
      <c r="B39" s="1675" t="s">
        <v>1757</v>
      </c>
      <c r="C39" s="1681">
        <v>0</v>
      </c>
      <c r="D39" s="1677"/>
      <c r="E39" s="1406"/>
    </row>
    <row r="40" spans="1:6" ht="14.25" customHeight="1" x14ac:dyDescent="0.2">
      <c r="A40" s="1482"/>
      <c r="B40" s="1675" t="s">
        <v>1758</v>
      </c>
      <c r="C40" s="1681">
        <v>0</v>
      </c>
      <c r="D40" s="1677"/>
      <c r="E40" s="1406"/>
    </row>
    <row r="41" spans="1:6" ht="14.25" customHeight="1" x14ac:dyDescent="0.2">
      <c r="A41" s="1482"/>
      <c r="B41" s="1675" t="s">
        <v>1759</v>
      </c>
      <c r="C41" s="1681">
        <v>0</v>
      </c>
      <c r="D41" s="1677"/>
      <c r="E41" s="1406"/>
    </row>
    <row r="42" spans="1:6" ht="14.25" customHeight="1" x14ac:dyDescent="0.2">
      <c r="A42" s="1482" t="s">
        <v>1760</v>
      </c>
      <c r="B42" s="1675"/>
      <c r="C42" s="1681">
        <v>0</v>
      </c>
      <c r="D42" s="1677"/>
      <c r="E42" s="1406"/>
    </row>
    <row r="43" spans="1:6" ht="14.25" customHeight="1" x14ac:dyDescent="0.2">
      <c r="A43" s="1482" t="s">
        <v>1761</v>
      </c>
      <c r="B43" s="1675"/>
      <c r="C43" s="1682">
        <v>0</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6" t="s">
        <v>2075</v>
      </c>
      <c r="C49" s="2536"/>
      <c r="D49" s="2536"/>
      <c r="E49" s="1402"/>
    </row>
    <row r="50" spans="1:5" s="1356" customFormat="1" ht="3.75" customHeight="1" x14ac:dyDescent="0.2">
      <c r="A50" s="1403"/>
      <c r="B50" s="2056"/>
      <c r="C50" s="2056"/>
      <c r="D50" s="2056"/>
      <c r="E50" s="1402"/>
    </row>
    <row r="51" spans="1:5" s="1356" customFormat="1" ht="20.25" customHeight="1" x14ac:dyDescent="0.2">
      <c r="A51" s="1401">
        <v>6</v>
      </c>
      <c r="B51" s="2531" t="s">
        <v>1943</v>
      </c>
      <c r="C51" s="2531"/>
      <c r="D51" s="2531"/>
    </row>
    <row r="52" spans="1:5" ht="14.25" customHeight="1" x14ac:dyDescent="0.2">
      <c r="A52" s="1401"/>
      <c r="B52" s="2531"/>
      <c r="C52" s="2531"/>
      <c r="D52" s="253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election activeCell="A51" sqref="A51"/>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Mokena SD 159</v>
      </c>
      <c r="C1" s="2549"/>
      <c r="D1" s="2549"/>
      <c r="E1" s="2549"/>
      <c r="F1" s="2549"/>
      <c r="G1" s="2549"/>
      <c r="H1" s="2549"/>
      <c r="I1" s="2549"/>
      <c r="J1" s="2549"/>
      <c r="K1" s="2549"/>
      <c r="L1" s="2549"/>
      <c r="M1" s="2549"/>
    </row>
    <row r="2" spans="2:14" ht="15" x14ac:dyDescent="0.2">
      <c r="B2" s="2550">
        <f>'Single Audit Cover'!E7</f>
        <v>56099159002</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2138</v>
      </c>
      <c r="C11" s="1378"/>
      <c r="D11" s="1377"/>
      <c r="E11" s="1376"/>
      <c r="F11" s="1376"/>
      <c r="G11" s="1376"/>
      <c r="H11" s="1376"/>
      <c r="I11" s="1376"/>
      <c r="J11" s="1376"/>
      <c r="K11" s="1376"/>
      <c r="L11" s="1376"/>
      <c r="M11" s="1376"/>
    </row>
    <row r="12" spans="2:14" ht="20.100000000000001" customHeight="1" x14ac:dyDescent="0.2">
      <c r="B12" s="2110" t="s">
        <v>2140</v>
      </c>
      <c r="C12" s="1374"/>
      <c r="D12" s="1373"/>
      <c r="E12" s="1372"/>
      <c r="F12" s="1372"/>
      <c r="G12" s="1372"/>
      <c r="H12" s="1372"/>
      <c r="I12" s="1372"/>
      <c r="J12" s="1372"/>
      <c r="K12" s="1372"/>
      <c r="L12" s="1376"/>
      <c r="M12" s="1372"/>
    </row>
    <row r="13" spans="2:14" ht="20.100000000000001" customHeight="1" x14ac:dyDescent="0.2">
      <c r="B13" s="2111" t="s">
        <v>2141</v>
      </c>
      <c r="C13" s="1374">
        <v>10.555</v>
      </c>
      <c r="D13" s="1373" t="s">
        <v>2139</v>
      </c>
      <c r="E13" s="1372">
        <v>73456</v>
      </c>
      <c r="F13" s="1372">
        <v>10617</v>
      </c>
      <c r="G13" s="1372">
        <f>E13</f>
        <v>73456</v>
      </c>
      <c r="H13" s="1372"/>
      <c r="I13" s="1372">
        <f>F13</f>
        <v>10617</v>
      </c>
      <c r="J13" s="1372"/>
      <c r="K13" s="1372"/>
      <c r="L13" s="1376">
        <f t="shared" ref="L13:L28" si="0">+G13+I13+K13</f>
        <v>84073</v>
      </c>
      <c r="M13" s="1372" t="s">
        <v>2136</v>
      </c>
    </row>
    <row r="14" spans="2:14" ht="20.100000000000001" customHeight="1" x14ac:dyDescent="0.2">
      <c r="B14" s="2111" t="s">
        <v>2141</v>
      </c>
      <c r="C14" s="1374">
        <v>10.555</v>
      </c>
      <c r="D14" s="1373" t="s">
        <v>2142</v>
      </c>
      <c r="E14" s="1372">
        <v>0</v>
      </c>
      <c r="F14" s="1372">
        <v>71389</v>
      </c>
      <c r="G14" s="1372">
        <f>E14</f>
        <v>0</v>
      </c>
      <c r="H14" s="1372"/>
      <c r="I14" s="1372">
        <f>F14</f>
        <v>71389</v>
      </c>
      <c r="J14" s="1372"/>
      <c r="K14" s="1372"/>
      <c r="L14" s="1376">
        <f t="shared" si="0"/>
        <v>71389</v>
      </c>
      <c r="M14" s="1372" t="s">
        <v>2136</v>
      </c>
    </row>
    <row r="15" spans="2:14" ht="20.100000000000001" customHeight="1" x14ac:dyDescent="0.2">
      <c r="B15" s="2111" t="s">
        <v>2143</v>
      </c>
      <c r="C15" s="1374">
        <v>10.555</v>
      </c>
      <c r="D15" s="1373" t="s">
        <v>2136</v>
      </c>
      <c r="E15" s="1372">
        <v>24392</v>
      </c>
      <c r="F15" s="1372">
        <v>31485</v>
      </c>
      <c r="G15" s="1372">
        <f>E15</f>
        <v>24392</v>
      </c>
      <c r="H15" s="1372"/>
      <c r="I15" s="1372">
        <f>F15</f>
        <v>31485</v>
      </c>
      <c r="J15" s="1372"/>
      <c r="K15" s="1372"/>
      <c r="L15" s="1376">
        <f t="shared" si="0"/>
        <v>55877</v>
      </c>
      <c r="M15" s="1372" t="s">
        <v>2136</v>
      </c>
    </row>
    <row r="16" spans="2:14" ht="20.100000000000001" customHeight="1" x14ac:dyDescent="0.2">
      <c r="B16" s="2111"/>
      <c r="C16" s="1374"/>
      <c r="D16" s="1373"/>
      <c r="E16" s="1372"/>
      <c r="F16" s="1372"/>
      <c r="G16" s="1372"/>
      <c r="H16" s="1372"/>
      <c r="I16" s="1372"/>
      <c r="J16" s="1372"/>
      <c r="K16" s="1372"/>
      <c r="L16" s="1376"/>
      <c r="M16" s="1372"/>
    </row>
    <row r="17" spans="2:14" ht="20.100000000000001" customHeight="1" x14ac:dyDescent="0.2">
      <c r="B17" s="1375" t="s">
        <v>2144</v>
      </c>
      <c r="C17" s="1374"/>
      <c r="D17" s="1373"/>
      <c r="E17" s="1372"/>
      <c r="F17" s="1372"/>
      <c r="G17" s="1372"/>
      <c r="H17" s="1372"/>
      <c r="I17" s="1372"/>
      <c r="J17" s="1372"/>
      <c r="K17" s="1372"/>
      <c r="L17" s="1376"/>
      <c r="M17" s="1372"/>
    </row>
    <row r="18" spans="2:14" ht="20.100000000000001" customHeight="1" x14ac:dyDescent="0.2">
      <c r="B18" s="2110" t="s">
        <v>2153</v>
      </c>
      <c r="C18" s="1374"/>
      <c r="D18" s="1373"/>
      <c r="E18" s="1372"/>
      <c r="F18" s="1372"/>
      <c r="G18" s="1372"/>
      <c r="H18" s="1372"/>
      <c r="I18" s="1372"/>
      <c r="J18" s="1372"/>
      <c r="K18" s="1372"/>
      <c r="L18" s="1376"/>
      <c r="M18" s="1372"/>
    </row>
    <row r="19" spans="2:14" ht="20.100000000000001" customHeight="1" x14ac:dyDescent="0.2">
      <c r="B19" s="2111" t="s">
        <v>1069</v>
      </c>
      <c r="C19" s="1374">
        <v>84.01</v>
      </c>
      <c r="D19" s="1373" t="s">
        <v>2145</v>
      </c>
      <c r="E19" s="1372">
        <v>88174</v>
      </c>
      <c r="F19" s="1372">
        <v>40346</v>
      </c>
      <c r="G19" s="1372">
        <f t="shared" ref="G19:G25" si="1">E19</f>
        <v>88174</v>
      </c>
      <c r="H19" s="1372"/>
      <c r="I19" s="1372">
        <f t="shared" ref="I19:I25" si="2">F19</f>
        <v>40346</v>
      </c>
      <c r="J19" s="1372"/>
      <c r="K19" s="1372"/>
      <c r="L19" s="1376">
        <f t="shared" si="0"/>
        <v>128520</v>
      </c>
      <c r="M19" s="1372">
        <v>151578</v>
      </c>
    </row>
    <row r="20" spans="2:14" ht="20.100000000000001" customHeight="1" x14ac:dyDescent="0.2">
      <c r="B20" s="2111" t="s">
        <v>1069</v>
      </c>
      <c r="C20" s="1374">
        <v>84.01</v>
      </c>
      <c r="D20" s="1373" t="s">
        <v>2146</v>
      </c>
      <c r="E20" s="1372">
        <v>0</v>
      </c>
      <c r="F20" s="1372">
        <v>87998</v>
      </c>
      <c r="G20" s="1372">
        <f t="shared" si="1"/>
        <v>0</v>
      </c>
      <c r="H20" s="1372"/>
      <c r="I20" s="1372">
        <f t="shared" si="2"/>
        <v>87998</v>
      </c>
      <c r="J20" s="1372"/>
      <c r="K20" s="1372"/>
      <c r="L20" s="1376">
        <f t="shared" si="0"/>
        <v>87998</v>
      </c>
      <c r="M20" s="1372">
        <v>156163</v>
      </c>
    </row>
    <row r="21" spans="2:14" ht="20.100000000000001" customHeight="1" x14ac:dyDescent="0.2">
      <c r="B21" s="2111" t="s">
        <v>857</v>
      </c>
      <c r="C21" s="1374">
        <v>84.367000000000004</v>
      </c>
      <c r="D21" s="1373" t="s">
        <v>2147</v>
      </c>
      <c r="E21" s="1372">
        <v>49631</v>
      </c>
      <c r="F21" s="1372">
        <v>5428</v>
      </c>
      <c r="G21" s="1372">
        <f t="shared" si="1"/>
        <v>49631</v>
      </c>
      <c r="H21" s="1372"/>
      <c r="I21" s="1372">
        <f t="shared" si="2"/>
        <v>5428</v>
      </c>
      <c r="J21" s="1372"/>
      <c r="K21" s="1372"/>
      <c r="L21" s="1376">
        <f t="shared" si="0"/>
        <v>55059</v>
      </c>
      <c r="M21" s="1372">
        <v>64052</v>
      </c>
    </row>
    <row r="22" spans="2:14" ht="20.100000000000001" customHeight="1" x14ac:dyDescent="0.2">
      <c r="B22" s="2111" t="s">
        <v>857</v>
      </c>
      <c r="C22" s="1374">
        <v>84.367000000000004</v>
      </c>
      <c r="D22" s="1373" t="s">
        <v>2148</v>
      </c>
      <c r="E22" s="1372">
        <v>0</v>
      </c>
      <c r="F22" s="1372">
        <v>35022</v>
      </c>
      <c r="G22" s="1372">
        <f t="shared" si="1"/>
        <v>0</v>
      </c>
      <c r="H22" s="1372"/>
      <c r="I22" s="1372">
        <f t="shared" si="2"/>
        <v>35022</v>
      </c>
      <c r="J22" s="1372"/>
      <c r="K22" s="1372"/>
      <c r="L22" s="1376">
        <f t="shared" si="0"/>
        <v>35022</v>
      </c>
      <c r="M22" s="1372">
        <v>58045</v>
      </c>
    </row>
    <row r="23" spans="2:14" ht="20.100000000000001" customHeight="1" x14ac:dyDescent="0.2">
      <c r="B23" s="2111" t="s">
        <v>2159</v>
      </c>
      <c r="C23" s="1374">
        <v>84.027000000000001</v>
      </c>
      <c r="D23" s="1373" t="s">
        <v>2136</v>
      </c>
      <c r="E23" s="1372">
        <v>357682</v>
      </c>
      <c r="F23" s="1372">
        <v>376284</v>
      </c>
      <c r="G23" s="1372">
        <f t="shared" si="1"/>
        <v>357682</v>
      </c>
      <c r="H23" s="1372"/>
      <c r="I23" s="1372">
        <f t="shared" si="2"/>
        <v>376284</v>
      </c>
      <c r="J23" s="1372"/>
      <c r="K23" s="1372"/>
      <c r="L23" s="1376">
        <f t="shared" si="0"/>
        <v>733966</v>
      </c>
      <c r="M23" s="1372" t="s">
        <v>2136</v>
      </c>
    </row>
    <row r="24" spans="2:14" ht="20.100000000000001" customHeight="1" x14ac:dyDescent="0.2">
      <c r="B24" s="2111" t="s">
        <v>2149</v>
      </c>
      <c r="C24" s="1374" t="s">
        <v>2150</v>
      </c>
      <c r="D24" s="1373" t="s">
        <v>2151</v>
      </c>
      <c r="E24" s="1372"/>
      <c r="F24" s="1372">
        <v>168163</v>
      </c>
      <c r="G24" s="1372">
        <f t="shared" si="1"/>
        <v>0</v>
      </c>
      <c r="H24" s="1372"/>
      <c r="I24" s="1372">
        <f t="shared" si="2"/>
        <v>168163</v>
      </c>
      <c r="J24" s="1372"/>
      <c r="K24" s="1372"/>
      <c r="L24" s="1376">
        <f t="shared" si="0"/>
        <v>168163</v>
      </c>
      <c r="M24" s="1372" t="s">
        <v>2136</v>
      </c>
    </row>
    <row r="25" spans="2:14" ht="20.100000000000001" customHeight="1" x14ac:dyDescent="0.2">
      <c r="B25" s="2111" t="s">
        <v>2149</v>
      </c>
      <c r="C25" s="1374" t="s">
        <v>2150</v>
      </c>
      <c r="D25" s="1373" t="s">
        <v>2152</v>
      </c>
      <c r="E25" s="1372"/>
      <c r="F25" s="1372">
        <v>17881</v>
      </c>
      <c r="G25" s="1372">
        <f t="shared" si="1"/>
        <v>0</v>
      </c>
      <c r="H25" s="1372"/>
      <c r="I25" s="1372">
        <f t="shared" si="2"/>
        <v>17881</v>
      </c>
      <c r="J25" s="1372"/>
      <c r="K25" s="1372"/>
      <c r="L25" s="1376">
        <f t="shared" si="0"/>
        <v>17881</v>
      </c>
      <c r="M25" s="1372" t="s">
        <v>2136</v>
      </c>
    </row>
    <row r="26" spans="2:14" ht="20.100000000000001" customHeight="1" x14ac:dyDescent="0.2">
      <c r="B26" s="1375" t="s">
        <v>2154</v>
      </c>
      <c r="C26" s="1374"/>
      <c r="D26" s="1373"/>
      <c r="E26" s="1372"/>
      <c r="F26" s="1372"/>
      <c r="G26" s="1372"/>
      <c r="H26" s="1372"/>
      <c r="I26" s="1372"/>
      <c r="J26" s="1372"/>
      <c r="K26" s="1372"/>
      <c r="L26" s="1376"/>
      <c r="M26" s="1372"/>
    </row>
    <row r="27" spans="2:14" ht="20.100000000000001" customHeight="1" x14ac:dyDescent="0.2">
      <c r="B27" s="2110" t="s">
        <v>2155</v>
      </c>
      <c r="C27" s="1374"/>
      <c r="D27" s="1373"/>
      <c r="E27" s="1372"/>
      <c r="F27" s="1372"/>
      <c r="G27" s="1372"/>
      <c r="H27" s="1372"/>
      <c r="I27" s="1372"/>
      <c r="J27" s="1372"/>
      <c r="K27" s="1372"/>
      <c r="L27" s="1376"/>
      <c r="M27" s="1372"/>
    </row>
    <row r="28" spans="2:14" ht="20.100000000000001" customHeight="1" x14ac:dyDescent="0.2">
      <c r="B28" s="2111" t="s">
        <v>2156</v>
      </c>
      <c r="C28" s="1374">
        <v>93.778000000000006</v>
      </c>
      <c r="D28" s="1373" t="s">
        <v>2136</v>
      </c>
      <c r="E28" s="1372"/>
      <c r="F28" s="1372">
        <v>34142</v>
      </c>
      <c r="G28" s="1372">
        <f>E28</f>
        <v>0</v>
      </c>
      <c r="H28" s="1372"/>
      <c r="I28" s="1372">
        <f>F28</f>
        <v>34142</v>
      </c>
      <c r="J28" s="1372"/>
      <c r="K28" s="1372"/>
      <c r="L28" s="1376">
        <f t="shared" si="0"/>
        <v>34142</v>
      </c>
      <c r="M28" s="1372" t="s">
        <v>2136</v>
      </c>
      <c r="N28" s="1368"/>
    </row>
    <row r="29" spans="2:14" ht="12.75" customHeight="1" x14ac:dyDescent="0.2">
      <c r="B29" s="2038"/>
      <c r="C29" s="2039"/>
      <c r="D29" s="2040"/>
      <c r="E29" s="2041"/>
      <c r="F29" s="2041"/>
      <c r="G29" s="2041"/>
      <c r="H29" s="2041"/>
      <c r="I29" s="2041"/>
      <c r="J29" s="2041"/>
      <c r="K29" s="2041"/>
      <c r="L29" s="2041"/>
      <c r="M29" s="2041"/>
      <c r="N29" s="1368"/>
    </row>
    <row r="30" spans="2:14" x14ac:dyDescent="0.2">
      <c r="B30" s="1306"/>
      <c r="C30" s="1370"/>
      <c r="D30" s="1369"/>
      <c r="E30" s="1306"/>
      <c r="F30" s="1306"/>
      <c r="G30" s="1310"/>
      <c r="H30" s="1310"/>
      <c r="I30" s="1310"/>
      <c r="J30" s="1310"/>
      <c r="K30" s="1310"/>
      <c r="L30" s="1310"/>
      <c r="M30" s="1306"/>
      <c r="N30" s="1368"/>
    </row>
    <row r="31" spans="2:14" ht="13.5" customHeight="1" x14ac:dyDescent="0.2">
      <c r="B31" s="1371" t="s">
        <v>2066</v>
      </c>
      <c r="C31" s="1370"/>
      <c r="D31" s="1369"/>
      <c r="E31" s="1306"/>
      <c r="F31" s="1306"/>
      <c r="G31" s="1310"/>
      <c r="H31" s="1310"/>
      <c r="I31" s="1310"/>
      <c r="J31" s="1310"/>
      <c r="K31" s="1310"/>
      <c r="L31" s="1310"/>
      <c r="M31" s="1306"/>
      <c r="N31" s="1368"/>
    </row>
    <row r="32" spans="2:14" ht="8.25" customHeight="1" x14ac:dyDescent="0.2">
      <c r="B32" s="1371"/>
      <c r="C32" s="1370"/>
      <c r="D32" s="1369"/>
      <c r="E32" s="1306"/>
      <c r="F32" s="1306"/>
      <c r="G32" s="1310"/>
      <c r="H32" s="1310"/>
      <c r="I32" s="1310"/>
      <c r="J32" s="1310"/>
      <c r="K32" s="1310"/>
      <c r="L32" s="1310"/>
      <c r="M32" s="1306"/>
      <c r="N32" s="1368"/>
    </row>
    <row r="33" spans="2:13" x14ac:dyDescent="0.2">
      <c r="B33" s="1965" t="s">
        <v>1948</v>
      </c>
      <c r="C33" s="1966"/>
      <c r="D33" s="1967"/>
      <c r="E33" s="1968"/>
      <c r="F33" s="1968"/>
      <c r="G33" s="1968"/>
      <c r="H33" s="1968"/>
      <c r="I33" s="1351"/>
      <c r="J33" s="1351"/>
    </row>
    <row r="34" spans="2:13" x14ac:dyDescent="0.2">
      <c r="B34" s="1969"/>
      <c r="C34" s="1970"/>
      <c r="D34" s="1971"/>
      <c r="E34" s="1972"/>
      <c r="F34" s="1972"/>
      <c r="G34" s="1351"/>
      <c r="H34" s="1351"/>
      <c r="I34" s="1351"/>
      <c r="J34" s="1351"/>
    </row>
    <row r="35" spans="2:13" ht="13.5" customHeight="1" x14ac:dyDescent="0.2">
      <c r="B35" s="1343" t="s">
        <v>1467</v>
      </c>
      <c r="G35" s="1351"/>
      <c r="H35" s="1351"/>
      <c r="I35" s="1351"/>
      <c r="J35" s="1351"/>
    </row>
    <row r="36" spans="2:13" ht="13.5" customHeight="1" x14ac:dyDescent="0.2">
      <c r="B36" s="2042"/>
      <c r="C36" s="2043"/>
      <c r="D36" s="2044"/>
      <c r="E36" s="2045"/>
      <c r="F36" s="2045"/>
      <c r="G36" s="2045"/>
      <c r="H36" s="2045"/>
      <c r="I36" s="2045"/>
      <c r="J36" s="2045"/>
      <c r="K36" s="2046"/>
      <c r="L36" s="2046"/>
      <c r="M36" s="2045"/>
    </row>
    <row r="37" spans="2:13" ht="9.6" customHeight="1" x14ac:dyDescent="0.2">
      <c r="B37" s="1367"/>
      <c r="C37" s="1366"/>
      <c r="D37" s="1365"/>
      <c r="E37" s="1332"/>
      <c r="F37" s="1332"/>
      <c r="G37" s="1351"/>
      <c r="H37" s="1351"/>
      <c r="I37" s="1351"/>
      <c r="J37" s="1351"/>
    </row>
    <row r="38" spans="2:13" ht="11.25" customHeight="1" x14ac:dyDescent="0.2">
      <c r="B38" s="1362" t="s">
        <v>1466</v>
      </c>
      <c r="C38" s="1364"/>
      <c r="D38" s="1364"/>
      <c r="E38" s="1364"/>
      <c r="F38" s="1364"/>
      <c r="G38" s="1364"/>
      <c r="H38" s="1364"/>
      <c r="I38" s="1361"/>
      <c r="J38" s="1361"/>
      <c r="K38" s="1361"/>
      <c r="L38" s="1361"/>
      <c r="M38" s="1361"/>
    </row>
    <row r="39" spans="2:13" ht="11.25" customHeight="1" x14ac:dyDescent="0.2">
      <c r="B39" s="1363" t="s">
        <v>2067</v>
      </c>
      <c r="C39" s="1361"/>
      <c r="D39" s="1361"/>
      <c r="E39" s="1361"/>
      <c r="F39" s="1361"/>
      <c r="G39" s="1361"/>
      <c r="H39" s="1361"/>
      <c r="I39" s="1361"/>
      <c r="J39" s="1361"/>
      <c r="K39" s="1361"/>
      <c r="L39" s="1361"/>
      <c r="M39" s="1361"/>
    </row>
    <row r="40" spans="2:13" ht="3.95" customHeight="1" x14ac:dyDescent="0.2">
      <c r="B40" s="1363"/>
      <c r="C40" s="1361"/>
      <c r="D40" s="1361"/>
      <c r="E40" s="1361"/>
      <c r="F40" s="1361"/>
      <c r="G40" s="1361"/>
      <c r="H40" s="1361"/>
      <c r="I40" s="1361"/>
      <c r="J40" s="1361"/>
      <c r="K40" s="1361"/>
      <c r="L40" s="1361"/>
      <c r="M40" s="1361"/>
    </row>
    <row r="41" spans="2:13" ht="11.25" customHeight="1" x14ac:dyDescent="0.2">
      <c r="B41" s="1362" t="s">
        <v>1465</v>
      </c>
      <c r="C41" s="1361"/>
      <c r="D41" s="1361"/>
      <c r="E41" s="1361"/>
      <c r="F41" s="1361"/>
      <c r="G41" s="1361"/>
      <c r="H41" s="1361"/>
      <c r="I41" s="1361"/>
      <c r="J41" s="1361"/>
      <c r="K41" s="1361"/>
      <c r="L41" s="1361"/>
      <c r="M41" s="1361"/>
    </row>
    <row r="42" spans="2:13" ht="11.25" customHeight="1" x14ac:dyDescent="0.2">
      <c r="B42" s="1356" t="s">
        <v>2068</v>
      </c>
      <c r="C42" s="1359"/>
      <c r="D42" s="1358"/>
      <c r="E42" s="1356"/>
      <c r="F42" s="1356"/>
      <c r="G42" s="1356"/>
      <c r="H42" s="1356"/>
      <c r="I42" s="1356"/>
      <c r="J42" s="1356"/>
      <c r="K42" s="1357"/>
      <c r="L42" s="1357"/>
      <c r="M42" s="1356"/>
    </row>
    <row r="43" spans="2:13" ht="3.95" customHeight="1" x14ac:dyDescent="0.2">
      <c r="B43" s="1356"/>
      <c r="C43" s="1359"/>
      <c r="D43" s="1358"/>
      <c r="E43" s="1356"/>
      <c r="F43" s="1356"/>
      <c r="G43" s="1356"/>
      <c r="H43" s="1356"/>
      <c r="I43" s="1356"/>
      <c r="J43" s="1356"/>
      <c r="K43" s="1357"/>
      <c r="L43" s="1357"/>
      <c r="M43" s="1356"/>
    </row>
    <row r="44" spans="2:13" ht="11.25" customHeight="1" x14ac:dyDescent="0.2">
      <c r="B44" s="2047" t="s">
        <v>1942</v>
      </c>
      <c r="C44" s="1359"/>
      <c r="D44" s="1358"/>
      <c r="E44" s="1356"/>
      <c r="F44" s="1356"/>
      <c r="G44" s="1356"/>
      <c r="H44" s="1356"/>
      <c r="I44" s="1356"/>
      <c r="J44" s="1356"/>
      <c r="K44" s="1357"/>
      <c r="L44" s="1357"/>
      <c r="M44" s="1356"/>
    </row>
    <row r="45" spans="2:13" ht="3.95" customHeight="1" x14ac:dyDescent="0.2">
      <c r="B45" s="2047"/>
      <c r="C45" s="1359"/>
      <c r="D45" s="1358"/>
      <c r="E45" s="1356"/>
      <c r="F45" s="1356"/>
      <c r="G45" s="1356"/>
      <c r="H45" s="1356"/>
      <c r="I45" s="1356"/>
      <c r="J45" s="1356"/>
      <c r="K45" s="1357"/>
      <c r="L45" s="1357"/>
      <c r="M45" s="1356"/>
    </row>
    <row r="46" spans="2:13" ht="11.25" customHeight="1" x14ac:dyDescent="0.2">
      <c r="B46" s="1918" t="s">
        <v>1901</v>
      </c>
      <c r="C46" s="1359"/>
      <c r="D46" s="1358"/>
      <c r="E46" s="1356"/>
      <c r="F46" s="1356"/>
      <c r="G46" s="1356"/>
      <c r="H46" s="1356"/>
      <c r="I46" s="1356"/>
      <c r="J46" s="1356"/>
      <c r="K46" s="1357"/>
      <c r="L46" s="1357"/>
      <c r="M46" s="1356"/>
    </row>
    <row r="47" spans="2:13" ht="11.25" customHeight="1" x14ac:dyDescent="0.2">
      <c r="B47" s="1356" t="s">
        <v>2069</v>
      </c>
      <c r="G47" s="1351"/>
      <c r="H47" s="1351"/>
      <c r="I47" s="1351"/>
      <c r="J47" s="1351"/>
    </row>
    <row r="48" spans="2:13" ht="11.1" customHeight="1" x14ac:dyDescent="0.2">
      <c r="B48" s="1356"/>
      <c r="G48" s="1351"/>
      <c r="H48" s="1351"/>
      <c r="I48" s="1351"/>
      <c r="J48" s="1351"/>
    </row>
    <row r="49" spans="2:13" ht="11.1" customHeight="1" x14ac:dyDescent="0.2">
      <c r="B49" s="1356"/>
      <c r="G49" s="1351"/>
      <c r="H49" s="1351"/>
      <c r="I49" s="1351"/>
      <c r="J49" s="1351"/>
    </row>
    <row r="50" spans="2:13" ht="13.5" customHeight="1" x14ac:dyDescent="0.2">
      <c r="M50" s="1355"/>
    </row>
    <row r="51" spans="2:13" ht="13.5" customHeight="1" x14ac:dyDescent="0.2">
      <c r="M51" s="1355"/>
    </row>
    <row r="52" spans="2:13" ht="13.5" customHeight="1" x14ac:dyDescent="0.2">
      <c r="M52" s="1355"/>
    </row>
    <row r="53" spans="2:13" ht="13.5" customHeight="1" x14ac:dyDescent="0.2">
      <c r="G53" s="1351"/>
      <c r="H53" s="1351"/>
      <c r="I53" s="1351"/>
      <c r="J53" s="1351"/>
    </row>
    <row r="54" spans="2:13" ht="13.5" customHeight="1" x14ac:dyDescent="0.2">
      <c r="G54" s="1351"/>
      <c r="H54" s="1351"/>
      <c r="I54" s="1351"/>
      <c r="J54" s="1351"/>
    </row>
    <row r="55" spans="2:13" ht="13.5" customHeight="1" x14ac:dyDescent="0.2">
      <c r="G55" s="1351"/>
      <c r="H55" s="1351"/>
      <c r="I55" s="1351"/>
      <c r="J55" s="1351"/>
    </row>
    <row r="56" spans="2:13" ht="13.5" customHeight="1" x14ac:dyDescent="0.2">
      <c r="G56" s="1351"/>
      <c r="H56" s="1351"/>
      <c r="I56" s="1351"/>
      <c r="J56" s="1351"/>
    </row>
    <row r="57" spans="2:13" ht="13.5" customHeight="1" x14ac:dyDescent="0.2">
      <c r="G57" s="1351"/>
      <c r="H57" s="1351"/>
      <c r="I57" s="1351"/>
      <c r="J57" s="1351"/>
    </row>
    <row r="58" spans="2:13" ht="13.5" customHeight="1" x14ac:dyDescent="0.2">
      <c r="G58" s="1351"/>
      <c r="H58" s="1351"/>
      <c r="I58" s="1351"/>
      <c r="J58" s="1351"/>
    </row>
    <row r="59" spans="2:13" ht="13.5" customHeight="1" x14ac:dyDescent="0.2">
      <c r="G59" s="1351"/>
      <c r="H59" s="1351"/>
      <c r="I59" s="1351"/>
      <c r="J59" s="1351"/>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A51" sqref="A5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Mokena SD 159</v>
      </c>
      <c r="C1" s="2565"/>
      <c r="D1" s="2565"/>
      <c r="E1" s="2565"/>
      <c r="F1" s="2565"/>
      <c r="G1" s="2565"/>
      <c r="H1" s="2565"/>
      <c r="I1" s="2565"/>
      <c r="J1" s="1439"/>
    </row>
    <row r="2" spans="2:10" s="1351" customFormat="1" ht="12.75" customHeight="1" x14ac:dyDescent="0.2">
      <c r="B2" s="2566">
        <f>'Single Audit Cover'!E7</f>
        <v>56099159002</v>
      </c>
      <c r="C2" s="2567"/>
      <c r="D2" s="2567"/>
      <c r="E2" s="2567"/>
      <c r="F2" s="2567"/>
      <c r="G2" s="2567"/>
      <c r="H2" s="2567"/>
      <c r="I2" s="2567"/>
      <c r="J2" s="1439"/>
    </row>
    <row r="3" spans="2:10" s="1351" customFormat="1" ht="12.75" customHeight="1" x14ac:dyDescent="0.2">
      <c r="B3" s="2568" t="s">
        <v>1512</v>
      </c>
      <c r="C3" s="2547"/>
      <c r="D3" s="2547"/>
      <c r="E3" s="2547"/>
      <c r="F3" s="2547"/>
      <c r="G3" s="2547"/>
      <c r="H3" s="2547"/>
      <c r="I3" s="2547"/>
      <c r="J3" s="1438"/>
    </row>
    <row r="4" spans="2:10" s="1351" customFormat="1" ht="12.75" customHeight="1" x14ac:dyDescent="0.2">
      <c r="B4" s="2568"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8"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9" t="s">
        <v>2158</v>
      </c>
      <c r="D11" s="2569"/>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2098</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2098</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t="s">
        <v>2098</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2098</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2098</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0" t="s">
        <v>2158</v>
      </c>
      <c r="E29" s="2570"/>
      <c r="F29" s="2570"/>
      <c r="G29" s="2570"/>
      <c r="H29" s="2570"/>
      <c r="I29" s="2570"/>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t="s">
        <v>2098</v>
      </c>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1" t="s">
        <v>1499</v>
      </c>
      <c r="D37" s="2572"/>
      <c r="E37" s="2572"/>
      <c r="F37" s="2573"/>
      <c r="G37" s="2571" t="s">
        <v>2078</v>
      </c>
      <c r="H37" s="2572"/>
      <c r="I37" s="2573"/>
    </row>
    <row r="38" spans="2:9" ht="16.5" customHeight="1" x14ac:dyDescent="0.2">
      <c r="B38" s="2063">
        <v>84.027000000000001</v>
      </c>
      <c r="C38" s="2560" t="s">
        <v>2157</v>
      </c>
      <c r="D38" s="2561"/>
      <c r="E38" s="2561"/>
      <c r="F38" s="2562"/>
      <c r="G38" s="2574">
        <v>376284</v>
      </c>
      <c r="H38" s="2575"/>
      <c r="I38" s="2576"/>
    </row>
    <row r="39" spans="2:9" ht="16.5" customHeight="1" x14ac:dyDescent="0.2">
      <c r="B39" s="2063"/>
      <c r="C39" s="2560"/>
      <c r="D39" s="2561"/>
      <c r="E39" s="2561"/>
      <c r="F39" s="2562"/>
      <c r="G39" s="2563"/>
      <c r="H39" s="2563"/>
      <c r="I39" s="2563"/>
    </row>
    <row r="40" spans="2:9" ht="16.5" customHeight="1" x14ac:dyDescent="0.2">
      <c r="B40" s="2063"/>
      <c r="C40" s="2560"/>
      <c r="D40" s="2561"/>
      <c r="E40" s="2561"/>
      <c r="F40" s="2562"/>
      <c r="G40" s="2563"/>
      <c r="H40" s="2563"/>
      <c r="I40" s="2563"/>
    </row>
    <row r="41" spans="2:9" ht="16.5" customHeight="1" x14ac:dyDescent="0.2">
      <c r="B41" s="2063"/>
      <c r="C41" s="2560"/>
      <c r="D41" s="2561"/>
      <c r="E41" s="2561"/>
      <c r="F41" s="2562"/>
      <c r="G41" s="2563"/>
      <c r="H41" s="2563"/>
      <c r="I41" s="2563"/>
    </row>
    <row r="42" spans="2:9" ht="16.5" customHeight="1" x14ac:dyDescent="0.2">
      <c r="B42" s="2063"/>
      <c r="C42" s="2560"/>
      <c r="D42" s="2561"/>
      <c r="E42" s="2561"/>
      <c r="F42" s="2562"/>
      <c r="G42" s="2563"/>
      <c r="H42" s="2563"/>
      <c r="I42" s="2563"/>
    </row>
    <row r="43" spans="2:9" ht="16.5" customHeight="1" x14ac:dyDescent="0.2">
      <c r="B43" s="2063"/>
      <c r="C43" s="2553" t="s">
        <v>2079</v>
      </c>
      <c r="D43" s="2554"/>
      <c r="E43" s="2554"/>
      <c r="F43" s="2555"/>
      <c r="G43" s="2556">
        <f>SUM(G38:I42)</f>
        <v>376284</v>
      </c>
      <c r="H43" s="2556"/>
      <c r="I43" s="2556"/>
    </row>
    <row r="44" spans="2:9" ht="12.75" customHeight="1" x14ac:dyDescent="0.2"/>
    <row r="45" spans="2:9" ht="12.75" customHeight="1" x14ac:dyDescent="0.2">
      <c r="B45" s="1431" t="s">
        <v>2080</v>
      </c>
      <c r="D45" s="2557">
        <v>878755</v>
      </c>
      <c r="E45" s="2558"/>
    </row>
    <row r="46" spans="2:9" ht="5.25" customHeight="1" x14ac:dyDescent="0.2">
      <c r="B46" s="2064"/>
      <c r="D46" s="2065"/>
      <c r="E46" s="2066"/>
    </row>
    <row r="47" spans="2:9" ht="12.75" customHeight="1" x14ac:dyDescent="0.2">
      <c r="B47" s="1356" t="s">
        <v>2081</v>
      </c>
      <c r="C47" s="1356"/>
      <c r="D47" s="2067">
        <f>+G43/D45</f>
        <v>0.42820126201273395</v>
      </c>
      <c r="E47" s="2068"/>
      <c r="F47" s="2069"/>
      <c r="I47" s="2070"/>
    </row>
    <row r="48" spans="2:9" ht="9.9499999999999993" customHeight="1" x14ac:dyDescent="0.2"/>
    <row r="49" spans="1:9" x14ac:dyDescent="0.2">
      <c r="B49" s="1359" t="s">
        <v>1498</v>
      </c>
      <c r="C49" s="1371"/>
      <c r="D49" s="1371"/>
      <c r="E49" s="2559">
        <v>750000</v>
      </c>
      <c r="F49" s="2559"/>
      <c r="G49" s="2559"/>
      <c r="H49" s="1405"/>
    </row>
    <row r="51" spans="1:9" ht="13.5" customHeight="1" x14ac:dyDescent="0.2">
      <c r="B51" s="1359" t="s">
        <v>1497</v>
      </c>
      <c r="C51" s="1371"/>
      <c r="E51" s="1419"/>
      <c r="F51" s="1356" t="s">
        <v>1031</v>
      </c>
      <c r="G51" s="1419" t="s">
        <v>2098</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51" sqref="A5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Mokena SD 159</v>
      </c>
      <c r="C1" s="2564"/>
      <c r="D1" s="2564"/>
      <c r="E1" s="2564"/>
      <c r="F1" s="2564"/>
      <c r="G1" s="2564"/>
      <c r="H1" s="2564"/>
      <c r="I1" s="2564"/>
      <c r="J1" s="2564"/>
      <c r="K1" s="2564"/>
      <c r="L1" s="1472"/>
      <c r="M1" s="1472"/>
    </row>
    <row r="2" spans="1:13" ht="12" customHeight="1" x14ac:dyDescent="0.2">
      <c r="B2" s="2566">
        <f>'Single Audit Cover'!E7</f>
        <v>56099159002</v>
      </c>
      <c r="C2" s="2566"/>
      <c r="D2" s="2566"/>
      <c r="E2" s="2566"/>
      <c r="F2" s="2566"/>
      <c r="G2" s="2566"/>
      <c r="H2" s="2566"/>
      <c r="I2" s="2566"/>
      <c r="J2" s="2566"/>
      <c r="K2" s="2566"/>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8" t="s">
        <v>2160</v>
      </c>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51" sqref="A5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Mokena SD 159</v>
      </c>
      <c r="C1" s="2586"/>
      <c r="D1" s="2586"/>
      <c r="E1" s="2586"/>
      <c r="F1" s="2586"/>
      <c r="G1" s="2586"/>
      <c r="H1" s="2586"/>
      <c r="I1" s="2586"/>
      <c r="J1" s="2586"/>
      <c r="K1" s="2586"/>
      <c r="L1" s="1491"/>
    </row>
    <row r="2" spans="1:12" ht="12.75" customHeight="1" x14ac:dyDescent="0.2">
      <c r="B2" s="2587">
        <f>'Single Audit Cover'!E7</f>
        <v>56099159002</v>
      </c>
      <c r="C2" s="2587"/>
      <c r="D2" s="2587"/>
      <c r="E2" s="2587"/>
      <c r="F2" s="2587"/>
      <c r="G2" s="2587"/>
      <c r="H2" s="2587"/>
      <c r="I2" s="2587"/>
      <c r="J2" s="2587"/>
      <c r="K2" s="2587"/>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t="s">
        <v>2160</v>
      </c>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51" sqref="A5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Mokena SD 159</v>
      </c>
      <c r="C1" s="2564"/>
      <c r="D1" s="2564"/>
      <c r="E1" s="1501"/>
    </row>
    <row r="2" spans="2:5" s="1371" customFormat="1" ht="12.75" customHeight="1" x14ac:dyDescent="0.2">
      <c r="B2" s="2566">
        <f>'Single Audit Cover'!E7</f>
        <v>56099159002</v>
      </c>
      <c r="C2" s="2566"/>
      <c r="D2" s="2566"/>
      <c r="E2" s="1500"/>
    </row>
    <row r="3" spans="2:5" s="1332" customFormat="1" ht="12.75" customHeight="1" x14ac:dyDescent="0.2">
      <c r="B3" s="2546" t="s">
        <v>1561</v>
      </c>
      <c r="C3" s="2546"/>
      <c r="D3" s="2546"/>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51" sqref="A5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Mokena SD 159</v>
      </c>
      <c r="C1" s="2564"/>
      <c r="D1" s="2564"/>
      <c r="E1" s="2564"/>
      <c r="F1" s="1491"/>
      <c r="G1" s="1491"/>
      <c r="H1" s="1491"/>
      <c r="I1" s="1491"/>
      <c r="J1" s="1491"/>
      <c r="K1" s="1491"/>
      <c r="L1" s="1491"/>
    </row>
    <row r="2" spans="2:12" ht="13.5" customHeight="1" x14ac:dyDescent="0.2">
      <c r="B2" s="2566">
        <f>'Single Audit Cover'!E7</f>
        <v>56099159002</v>
      </c>
      <c r="C2" s="2566"/>
      <c r="D2" s="2566"/>
      <c r="E2" s="2566"/>
      <c r="F2" s="1490"/>
      <c r="G2" s="1490"/>
      <c r="H2" s="1490"/>
      <c r="I2" s="1490"/>
      <c r="J2" s="1490"/>
      <c r="K2" s="1490"/>
      <c r="L2" s="1490"/>
    </row>
    <row r="3" spans="2:12" ht="13.5" customHeight="1" x14ac:dyDescent="0.2">
      <c r="B3" s="2546" t="s">
        <v>1569</v>
      </c>
      <c r="C3" s="2546"/>
      <c r="D3" s="2546"/>
      <c r="E3" s="2546"/>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56099159002</v>
      </c>
    </row>
    <row r="3" spans="1:2" x14ac:dyDescent="0.2">
      <c r="A3" t="s">
        <v>1110</v>
      </c>
      <c r="B3" s="1222" t="str">
        <f>COVER!A15</f>
        <v>Will County</v>
      </c>
    </row>
    <row r="4" spans="1:2" x14ac:dyDescent="0.2">
      <c r="A4" t="s">
        <v>1166</v>
      </c>
      <c r="B4" s="1222" t="str">
        <f>COVER!A17</f>
        <v>Mokena SD 159</v>
      </c>
    </row>
    <row r="5" spans="1:2" x14ac:dyDescent="0.2">
      <c r="A5" t="s">
        <v>799</v>
      </c>
      <c r="B5" s="1222" t="str">
        <f>COVER!A38</f>
        <v>Dr. Omar Castillo</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Yes</v>
      </c>
    </row>
    <row r="13" spans="1:2" x14ac:dyDescent="0.2">
      <c r="A13" s="12" t="s">
        <v>1933</v>
      </c>
      <c r="B13" s="1222" t="str">
        <f>IF(COVER!J30="x","Yes",IF(COVER!L30="x","No",0))</f>
        <v>Yes</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&amp;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Yes</v>
      </c>
    </row>
    <row r="50" spans="1:4" x14ac:dyDescent="0.2">
      <c r="A50" s="12" t="s">
        <v>1842</v>
      </c>
      <c r="B50" s="1737">
        <f>'Aud Quest 2'!H53</f>
        <v>33239</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6094465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6421178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2218</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7686</v>
      </c>
      <c r="C91" s="13" t="s">
        <v>653</v>
      </c>
      <c r="D91" s="13" t="str">
        <f t="shared" si="0"/>
        <v>Error?</v>
      </c>
    </row>
    <row r="92" spans="1:4" x14ac:dyDescent="0.2">
      <c r="A92" s="54">
        <v>31</v>
      </c>
      <c r="B92" s="1222">
        <f>'Assets-Liab 5-6'!C39</f>
        <v>6413492</v>
      </c>
      <c r="D92" s="13" t="str">
        <f t="shared" si="0"/>
        <v>Error?</v>
      </c>
    </row>
    <row r="93" spans="1:4" x14ac:dyDescent="0.2">
      <c r="A93" s="54">
        <v>32</v>
      </c>
      <c r="B93" s="1222">
        <f>'Assets-Liab 5-6'!C41</f>
        <v>6421178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2059835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2068581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2068581</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1380380</v>
      </c>
      <c r="D129" s="13" t="str">
        <f t="shared" si="1"/>
        <v>Error?</v>
      </c>
    </row>
    <row r="130" spans="1:4" x14ac:dyDescent="0.2">
      <c r="A130" s="54">
        <v>69</v>
      </c>
      <c r="B130" s="1222">
        <f>'Assets-Liab 5-6'!E12</f>
        <v>0</v>
      </c>
      <c r="D130" s="13" t="str">
        <f t="shared" si="1"/>
        <v>Error?</v>
      </c>
    </row>
    <row r="131" spans="1:4" x14ac:dyDescent="0.2">
      <c r="A131" s="54">
        <v>70</v>
      </c>
      <c r="B131" s="1222">
        <f>'Assets-Liab 5-6'!E13</f>
        <v>1397732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1397732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1354533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1410582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96755</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1410582</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335028</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363731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363731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60055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62622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62622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1092698</v>
      </c>
      <c r="D273" s="13" t="str">
        <f t="shared" si="3"/>
        <v>Error?</v>
      </c>
    </row>
    <row r="274" spans="1:4" x14ac:dyDescent="0.2">
      <c r="A274" s="54">
        <v>213</v>
      </c>
      <c r="B274" s="1222">
        <f>'Assets-Liab 5-6'!M17</f>
        <v>29374416</v>
      </c>
      <c r="D274" s="13" t="str">
        <f t="shared" si="3"/>
        <v>Error?</v>
      </c>
    </row>
    <row r="275" spans="1:4" x14ac:dyDescent="0.2">
      <c r="A275" s="54">
        <v>214</v>
      </c>
      <c r="B275" s="1222">
        <f>'Assets-Liab 5-6'!M18</f>
        <v>692080</v>
      </c>
      <c r="D275" s="13" t="str">
        <f t="shared" si="3"/>
        <v>Error?</v>
      </c>
    </row>
    <row r="276" spans="1:4" x14ac:dyDescent="0.2">
      <c r="A276" s="54">
        <v>215</v>
      </c>
      <c r="B276" s="1222">
        <f>'Assets-Liab 5-6'!M19</f>
        <v>4783580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36243298</v>
      </c>
      <c r="C279" s="13" t="s">
        <v>653</v>
      </c>
      <c r="D279" s="13" t="str">
        <f t="shared" si="3"/>
        <v>Error?</v>
      </c>
    </row>
    <row r="280" spans="1:4" x14ac:dyDescent="0.2">
      <c r="A280" s="54">
        <v>219</v>
      </c>
      <c r="B280" s="1222">
        <f>'Assets-Liab 5-6'!M40</f>
        <v>36243298</v>
      </c>
      <c r="D280" s="13" t="str">
        <f t="shared" si="3"/>
        <v>Error?</v>
      </c>
    </row>
    <row r="281" spans="1:4" x14ac:dyDescent="0.2">
      <c r="A281" s="54">
        <v>220</v>
      </c>
      <c r="B281" s="1222">
        <f>'Assets-Liab 5-6'!M41</f>
        <v>36243298</v>
      </c>
      <c r="C281" s="13" t="s">
        <v>653</v>
      </c>
      <c r="D281" s="13" t="str">
        <f t="shared" si="3"/>
        <v>Error?</v>
      </c>
    </row>
    <row r="282" spans="1:4" x14ac:dyDescent="0.2">
      <c r="A282" s="54">
        <v>221</v>
      </c>
      <c r="B282" s="1222">
        <f>'Assets-Liab 5-6'!N21</f>
        <v>1397732</v>
      </c>
      <c r="D282" s="13" t="str">
        <f t="shared" si="3"/>
        <v>Error?</v>
      </c>
    </row>
    <row r="283" spans="1:4" x14ac:dyDescent="0.2">
      <c r="A283" s="54">
        <v>222</v>
      </c>
      <c r="B283" s="1222">
        <f>'Assets-Liab 5-6'!N22</f>
        <v>7340413</v>
      </c>
      <c r="D283" s="13" t="str">
        <f t="shared" si="3"/>
        <v>Error?</v>
      </c>
    </row>
    <row r="284" spans="1:4" x14ac:dyDescent="0.2">
      <c r="A284" s="54">
        <v>223</v>
      </c>
      <c r="B284" s="1222">
        <f>'Assets-Liab 5-6'!N23</f>
        <v>8738145</v>
      </c>
      <c r="C284" s="13" t="s">
        <v>653</v>
      </c>
      <c r="D284" s="13" t="str">
        <f t="shared" si="3"/>
        <v>Error?</v>
      </c>
    </row>
    <row r="285" spans="1:4" x14ac:dyDescent="0.2">
      <c r="A285" s="54">
        <v>224</v>
      </c>
      <c r="B285" s="1222">
        <f>'Assets-Liab 5-6'!N36</f>
        <v>8738145</v>
      </c>
      <c r="D285" s="13" t="str">
        <f t="shared" si="3"/>
        <v>Error?</v>
      </c>
    </row>
    <row r="286" spans="1:4" x14ac:dyDescent="0.2">
      <c r="A286" s="82">
        <v>225</v>
      </c>
      <c r="D286" s="13" t="str">
        <f t="shared" si="3"/>
        <v>OK</v>
      </c>
    </row>
    <row r="287" spans="1:4" x14ac:dyDescent="0.2">
      <c r="A287" s="54">
        <v>226</v>
      </c>
      <c r="B287" s="1222">
        <f>'Assets-Liab 5-6'!N37</f>
        <v>8738145</v>
      </c>
      <c r="C287" s="13" t="s">
        <v>653</v>
      </c>
      <c r="D287" s="13" t="str">
        <f t="shared" si="3"/>
        <v>Error?</v>
      </c>
    </row>
    <row r="288" spans="1:4" x14ac:dyDescent="0.2">
      <c r="A288" s="54">
        <v>227</v>
      </c>
      <c r="B288" s="1222">
        <f>'Assets-Liab 5-6'!N41</f>
        <v>8738145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4942122</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62397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6608158</v>
      </c>
      <c r="C720" s="13" t="s">
        <v>653</v>
      </c>
      <c r="D720" s="13" t="str">
        <f t="shared" si="10"/>
        <v>Error?</v>
      </c>
    </row>
    <row r="721" spans="1:4" x14ac:dyDescent="0.2">
      <c r="A721" s="54">
        <v>660</v>
      </c>
      <c r="B721" s="1222">
        <f>'Expenditures 15-22'!C36</f>
        <v>172747</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106250</v>
      </c>
      <c r="D723" s="13" t="str">
        <f t="shared" si="10"/>
        <v>Error?</v>
      </c>
    </row>
    <row r="724" spans="1:4" x14ac:dyDescent="0.2">
      <c r="A724" s="54">
        <v>663</v>
      </c>
      <c r="B724" s="1222">
        <f>'Expenditures 15-22'!C39</f>
        <v>113482</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392479</v>
      </c>
      <c r="C727" s="13" t="s">
        <v>653</v>
      </c>
      <c r="D727" s="13" t="str">
        <f t="shared" si="10"/>
        <v>Error?</v>
      </c>
    </row>
    <row r="728" spans="1:4" x14ac:dyDescent="0.2">
      <c r="A728" s="54">
        <v>667</v>
      </c>
      <c r="B728" s="1222">
        <f>'Expenditures 15-22'!C44</f>
        <v>266505</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266505</v>
      </c>
      <c r="C731" s="13" t="s">
        <v>653</v>
      </c>
      <c r="D731" s="13" t="str">
        <f t="shared" si="10"/>
        <v>Error?</v>
      </c>
    </row>
    <row r="732" spans="1:4" x14ac:dyDescent="0.2">
      <c r="A732" s="54">
        <v>671</v>
      </c>
      <c r="B732" s="1222">
        <f>'Expenditures 15-22'!C49</f>
        <v>1281</v>
      </c>
      <c r="D732" s="13" t="str">
        <f t="shared" si="10"/>
        <v>Error?</v>
      </c>
    </row>
    <row r="733" spans="1:4" x14ac:dyDescent="0.2">
      <c r="A733" s="54">
        <v>672</v>
      </c>
      <c r="B733" s="1222">
        <f>'Expenditures 15-22'!C50</f>
        <v>253674</v>
      </c>
      <c r="D733" s="13" t="str">
        <f t="shared" si="10"/>
        <v>Error?</v>
      </c>
    </row>
    <row r="734" spans="1:4" x14ac:dyDescent="0.2">
      <c r="A734" s="54">
        <v>673</v>
      </c>
      <c r="B734" s="1222">
        <f>'Expenditures 15-22'!C53</f>
        <v>254955</v>
      </c>
      <c r="C734" s="13" t="s">
        <v>653</v>
      </c>
      <c r="D734" s="13" t="str">
        <f t="shared" si="10"/>
        <v>Error?</v>
      </c>
    </row>
    <row r="735" spans="1:4" x14ac:dyDescent="0.2">
      <c r="A735" s="54">
        <v>674</v>
      </c>
      <c r="B735" s="1222">
        <f>'Expenditures 15-22'!C55</f>
        <v>672983</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672983</v>
      </c>
      <c r="C737" s="13" t="s">
        <v>653</v>
      </c>
      <c r="D737" s="13" t="str">
        <f t="shared" si="10"/>
        <v>Error?</v>
      </c>
    </row>
    <row r="738" spans="1:4" x14ac:dyDescent="0.2">
      <c r="A738" s="54">
        <v>677</v>
      </c>
      <c r="B738" s="1222">
        <f>'Expenditures 15-22'!C59</f>
        <v>53901</v>
      </c>
      <c r="D738" s="13" t="str">
        <f t="shared" si="10"/>
        <v>Error?</v>
      </c>
    </row>
    <row r="739" spans="1:4" x14ac:dyDescent="0.2">
      <c r="A739" s="54">
        <v>678</v>
      </c>
      <c r="B739" s="1222">
        <f>'Expenditures 15-22'!C60</f>
        <v>117454</v>
      </c>
      <c r="D739" s="13" t="str">
        <f t="shared" si="10"/>
        <v>Error?</v>
      </c>
    </row>
    <row r="740" spans="1:4" x14ac:dyDescent="0.2">
      <c r="A740" s="54">
        <v>679</v>
      </c>
      <c r="B740" s="1222">
        <f>'Expenditures 15-22'!C61</f>
        <v>25997</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165393</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362745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128656</v>
      </c>
      <c r="D751" s="13" t="str">
        <f t="shared" si="10"/>
        <v>Error?</v>
      </c>
    </row>
    <row r="752" spans="1:4" x14ac:dyDescent="0.2">
      <c r="A752" s="82">
        <v>691</v>
      </c>
      <c r="D752" s="13" t="str">
        <f t="shared" si="10"/>
        <v>OK</v>
      </c>
    </row>
    <row r="753" spans="1:4" x14ac:dyDescent="0.2">
      <c r="A753" s="54">
        <v>692</v>
      </c>
      <c r="B753" s="1222">
        <f>'Expenditures 15-22'!C72</f>
        <v>128656</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2078323</v>
      </c>
      <c r="C755" s="13" t="s">
        <v>653</v>
      </c>
      <c r="D755" s="13" t="str">
        <f t="shared" si="10"/>
        <v>Error?</v>
      </c>
    </row>
    <row r="756" spans="1:4" x14ac:dyDescent="0.2">
      <c r="A756" s="54">
        <v>695</v>
      </c>
      <c r="B756" s="1222">
        <f>'Expenditures 15-22'!C75</f>
        <v>15175</v>
      </c>
      <c r="D756" s="13" t="str">
        <f t="shared" si="10"/>
        <v>Error?</v>
      </c>
    </row>
    <row r="757" spans="1:4" x14ac:dyDescent="0.2">
      <c r="A757" s="54">
        <v>696</v>
      </c>
      <c r="B757" s="1222">
        <f>'Expenditures 15-22'!C114</f>
        <v>8701656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774068</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713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1130459</v>
      </c>
      <c r="C778" s="13" t="s">
        <v>653</v>
      </c>
      <c r="D778" s="13" t="str">
        <f t="shared" si="11"/>
        <v>Error?</v>
      </c>
    </row>
    <row r="779" spans="1:4" x14ac:dyDescent="0.2">
      <c r="A779" s="54">
        <v>718</v>
      </c>
      <c r="B779" s="1222">
        <f>'Expenditures 15-22'!D36</f>
        <v>34330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17818</v>
      </c>
      <c r="D781" s="13" t="str">
        <f t="shared" si="11"/>
        <v>Error?</v>
      </c>
    </row>
    <row r="782" spans="1:4" x14ac:dyDescent="0.2">
      <c r="A782" s="54">
        <v>721</v>
      </c>
      <c r="B782" s="1222">
        <f>'Expenditures 15-22'!D39</f>
        <v>26518</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78666</v>
      </c>
      <c r="C785" s="13" t="s">
        <v>653</v>
      </c>
      <c r="D785" s="13" t="str">
        <f t="shared" si="11"/>
        <v>Error?</v>
      </c>
    </row>
    <row r="786" spans="1:4" x14ac:dyDescent="0.2">
      <c r="A786" s="54">
        <v>725</v>
      </c>
      <c r="B786" s="1222">
        <f>'Expenditures 15-22'!D44</f>
        <v>40664</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40664</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65721</v>
      </c>
      <c r="D791" s="13" t="str">
        <f t="shared" si="11"/>
        <v>Error?</v>
      </c>
    </row>
    <row r="792" spans="1:4" x14ac:dyDescent="0.2">
      <c r="A792" s="54">
        <v>731</v>
      </c>
      <c r="B792" s="1222">
        <f>'Expenditures 15-22'!D53</f>
        <v>65721</v>
      </c>
      <c r="C792" s="13" t="s">
        <v>653</v>
      </c>
      <c r="D792" s="13" t="str">
        <f t="shared" si="11"/>
        <v>Error?</v>
      </c>
    </row>
    <row r="793" spans="1:4" x14ac:dyDescent="0.2">
      <c r="A793" s="54">
        <v>732</v>
      </c>
      <c r="B793" s="1222">
        <f>'Expenditures 15-22'!D55</f>
        <v>259855</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259855</v>
      </c>
      <c r="C795" s="13" t="s">
        <v>653</v>
      </c>
      <c r="D795" s="13" t="str">
        <f t="shared" si="11"/>
        <v>Error?</v>
      </c>
    </row>
    <row r="796" spans="1:4" x14ac:dyDescent="0.2">
      <c r="A796" s="54">
        <v>735</v>
      </c>
      <c r="B796" s="1222">
        <f>'Expenditures 15-22'!D59</f>
        <v>18748</v>
      </c>
      <c r="D796" s="13" t="str">
        <f t="shared" si="11"/>
        <v>Error?</v>
      </c>
    </row>
    <row r="797" spans="1:4" x14ac:dyDescent="0.2">
      <c r="A797" s="54">
        <v>736</v>
      </c>
      <c r="B797" s="1222">
        <f>'Expenditures 15-22'!D60</f>
        <v>30691</v>
      </c>
      <c r="D797" s="13" t="str">
        <f t="shared" si="11"/>
        <v>Error?</v>
      </c>
    </row>
    <row r="798" spans="1:4" x14ac:dyDescent="0.2">
      <c r="A798" s="54">
        <v>737</v>
      </c>
      <c r="B798" s="1222">
        <f>'Expenditures 15-22'!D61</f>
        <v>2953</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14470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66862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34822</v>
      </c>
      <c r="D809" s="13" t="str">
        <f t="shared" si="11"/>
        <v>Error?</v>
      </c>
    </row>
    <row r="810" spans="1:4" x14ac:dyDescent="0.2">
      <c r="A810" s="82">
        <v>749</v>
      </c>
      <c r="D810" s="13" t="str">
        <f t="shared" si="11"/>
        <v>OK</v>
      </c>
    </row>
    <row r="811" spans="1:4" x14ac:dyDescent="0.2">
      <c r="A811" s="54">
        <v>750</v>
      </c>
      <c r="B811" s="1222">
        <f>'Expenditures 15-22'!D72</f>
        <v>34822</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546590</v>
      </c>
      <c r="C813" s="13" t="s">
        <v>653</v>
      </c>
      <c r="D813" s="13" t="str">
        <f t="shared" si="11"/>
        <v>Error?</v>
      </c>
    </row>
    <row r="814" spans="1:4" x14ac:dyDescent="0.2">
      <c r="A814" s="54">
        <v>753</v>
      </c>
      <c r="B814" s="1222">
        <f>'Expenditures 15-22'!D75</f>
        <v>5848</v>
      </c>
      <c r="D814" s="13" t="str">
        <f t="shared" si="11"/>
        <v>Error?</v>
      </c>
    </row>
    <row r="815" spans="1:4" x14ac:dyDescent="0.2">
      <c r="A815" s="54">
        <v>754</v>
      </c>
      <c r="B815" s="1222">
        <f>'Expenditures 15-22'!D114</f>
        <v>1682897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10880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8909</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223027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91775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91775</v>
      </c>
      <c r="C847" s="13" t="s">
        <v>653</v>
      </c>
      <c r="D847" s="13" t="str">
        <f t="shared" si="12"/>
        <v>Error?</v>
      </c>
    </row>
    <row r="848" spans="1:4" x14ac:dyDescent="0.2">
      <c r="A848" s="54">
        <v>787</v>
      </c>
      <c r="B848" s="1222">
        <f>'Expenditures 15-22'!E49</f>
        <v>41543</v>
      </c>
      <c r="D848" s="13" t="str">
        <f t="shared" si="12"/>
        <v>Error?</v>
      </c>
    </row>
    <row r="849" spans="1:4" x14ac:dyDescent="0.2">
      <c r="A849" s="54">
        <v>788</v>
      </c>
      <c r="B849" s="1222">
        <f>'Expenditures 15-22'!E50</f>
        <v>5832</v>
      </c>
      <c r="D849" s="13" t="str">
        <f t="shared" si="12"/>
        <v>Error?</v>
      </c>
    </row>
    <row r="850" spans="1:4" x14ac:dyDescent="0.2">
      <c r="A850" s="54">
        <v>789</v>
      </c>
      <c r="B850" s="1222">
        <f>'Expenditures 15-22'!E53</f>
        <v>113795</v>
      </c>
      <c r="C850" s="13" t="s">
        <v>653</v>
      </c>
      <c r="D850" s="13" t="str">
        <f t="shared" si="12"/>
        <v>Error?</v>
      </c>
    </row>
    <row r="851" spans="1:4" x14ac:dyDescent="0.2">
      <c r="A851" s="54">
        <v>790</v>
      </c>
      <c r="B851" s="1222">
        <f>'Expenditures 15-22'!E55</f>
        <v>11670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11670</v>
      </c>
      <c r="C853" s="13" t="s">
        <v>653</v>
      </c>
      <c r="D853" s="13" t="str">
        <f t="shared" si="12"/>
        <v>Error?</v>
      </c>
    </row>
    <row r="854" spans="1:4" x14ac:dyDescent="0.2">
      <c r="A854" s="54">
        <v>793</v>
      </c>
      <c r="B854" s="1222">
        <f>'Expenditures 15-22'!E59</f>
        <v>3479</v>
      </c>
      <c r="D854" s="13" t="str">
        <f t="shared" si="12"/>
        <v>Error?</v>
      </c>
    </row>
    <row r="855" spans="1:4" x14ac:dyDescent="0.2">
      <c r="A855" s="54">
        <v>794</v>
      </c>
      <c r="B855" s="1222">
        <f>'Expenditures 15-22'!E60</f>
        <v>17540</v>
      </c>
      <c r="D855" s="13" t="str">
        <f t="shared" si="12"/>
        <v>Error?</v>
      </c>
    </row>
    <row r="856" spans="1:4" x14ac:dyDescent="0.2">
      <c r="A856" s="54">
        <v>795</v>
      </c>
      <c r="B856" s="1222">
        <f>'Expenditures 15-22'!E61</f>
        <v>38710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3248</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62977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45078</v>
      </c>
      <c r="D864" s="13" t="str">
        <f t="shared" si="12"/>
        <v>Error?</v>
      </c>
    </row>
    <row r="865" spans="1:4" x14ac:dyDescent="0.2">
      <c r="A865" s="54">
        <v>804</v>
      </c>
      <c r="B865" s="1222">
        <f>'Expenditures 15-22'!E70</f>
        <v>777</v>
      </c>
      <c r="D865" s="13" t="str">
        <f t="shared" si="12"/>
        <v>Error?</v>
      </c>
    </row>
    <row r="866" spans="1:4" x14ac:dyDescent="0.2">
      <c r="A866" s="82">
        <v>805</v>
      </c>
      <c r="D866" s="13" t="str">
        <f t="shared" si="12"/>
        <v>OK</v>
      </c>
    </row>
    <row r="867" spans="1:4" x14ac:dyDescent="0.2">
      <c r="A867" s="54">
        <v>806</v>
      </c>
      <c r="B867" s="1222">
        <f>'Expenditures 15-22'!E71</f>
        <v>69937</v>
      </c>
      <c r="D867" s="13" t="str">
        <f t="shared" si="12"/>
        <v>Error?</v>
      </c>
    </row>
    <row r="868" spans="1:4" x14ac:dyDescent="0.2">
      <c r="A868" s="82">
        <v>807</v>
      </c>
      <c r="D868" s="13" t="str">
        <f t="shared" si="12"/>
        <v>OK</v>
      </c>
    </row>
    <row r="869" spans="1:4" x14ac:dyDescent="0.2">
      <c r="A869" s="54">
        <v>808</v>
      </c>
      <c r="B869" s="1222">
        <f>'Expenditures 15-22'!E72</f>
        <v>115792</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396009</v>
      </c>
      <c r="C871" s="13" t="s">
        <v>653</v>
      </c>
      <c r="D871" s="13" t="str">
        <f t="shared" si="12"/>
        <v>Error?</v>
      </c>
    </row>
    <row r="872" spans="1:4" x14ac:dyDescent="0.2">
      <c r="A872" s="54">
        <v>811</v>
      </c>
      <c r="B872" s="1222">
        <f>'Expenditures 15-22'!E75</f>
        <v>1614</v>
      </c>
      <c r="D872" s="13" t="str">
        <f t="shared" si="12"/>
        <v>Error?</v>
      </c>
    </row>
    <row r="873" spans="1:4" x14ac:dyDescent="0.2">
      <c r="A873" s="54">
        <v>812</v>
      </c>
      <c r="B873" s="1222">
        <f>'Expenditures 15-22'!E114</f>
        <v>1889144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365426</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11297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1221</v>
      </c>
      <c r="D891" s="13" t="str">
        <f t="shared" si="12"/>
        <v>Error?</v>
      </c>
    </row>
    <row r="892" spans="1:4" x14ac:dyDescent="0.2">
      <c r="A892" s="54">
        <v>831</v>
      </c>
      <c r="B892" s="1222">
        <f>'Expenditures 15-22'!F14</f>
        <v>21153</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424901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4890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4890</v>
      </c>
      <c r="C901" s="13" t="s">
        <v>653</v>
      </c>
      <c r="D901" s="13" t="str">
        <f t="shared" si="13"/>
        <v>Error?</v>
      </c>
    </row>
    <row r="902" spans="1:4" x14ac:dyDescent="0.2">
      <c r="A902" s="54">
        <v>841</v>
      </c>
      <c r="B902" s="1222">
        <f>'Expenditures 15-22'!F44</f>
        <v>5503</v>
      </c>
      <c r="D902" s="13" t="str">
        <f t="shared" si="13"/>
        <v>Error?</v>
      </c>
    </row>
    <row r="903" spans="1:4" x14ac:dyDescent="0.2">
      <c r="A903" s="54">
        <v>842</v>
      </c>
      <c r="B903" s="1222">
        <f>'Expenditures 15-22'!F45</f>
        <v>2975</v>
      </c>
      <c r="D903" s="13" t="str">
        <f t="shared" si="13"/>
        <v>Error?</v>
      </c>
    </row>
    <row r="904" spans="1:4" x14ac:dyDescent="0.2">
      <c r="A904" s="54">
        <v>843</v>
      </c>
      <c r="B904" s="1222">
        <f>'Expenditures 15-22'!F46</f>
        <v>6932</v>
      </c>
      <c r="D904" s="13" t="str">
        <f t="shared" si="13"/>
        <v>Error?</v>
      </c>
    </row>
    <row r="905" spans="1:4" x14ac:dyDescent="0.2">
      <c r="A905" s="54">
        <v>844</v>
      </c>
      <c r="B905" s="1222">
        <f>'Expenditures 15-22'!F47</f>
        <v>15410</v>
      </c>
      <c r="C905" s="13" t="s">
        <v>653</v>
      </c>
      <c r="D905" s="13" t="str">
        <f t="shared" si="13"/>
        <v>Error?</v>
      </c>
    </row>
    <row r="906" spans="1:4" x14ac:dyDescent="0.2">
      <c r="A906" s="54">
        <v>845</v>
      </c>
      <c r="B906" s="1222">
        <f>'Expenditures 15-22'!F49</f>
        <v>18657</v>
      </c>
      <c r="D906" s="13" t="str">
        <f t="shared" si="13"/>
        <v>Error?</v>
      </c>
    </row>
    <row r="907" spans="1:4" x14ac:dyDescent="0.2">
      <c r="A907" s="54">
        <v>846</v>
      </c>
      <c r="B907" s="1222">
        <f>'Expenditures 15-22'!F50</f>
        <v>2130</v>
      </c>
      <c r="D907" s="13" t="str">
        <f t="shared" si="13"/>
        <v>Error?</v>
      </c>
    </row>
    <row r="908" spans="1:4" x14ac:dyDescent="0.2">
      <c r="A908" s="54">
        <v>847</v>
      </c>
      <c r="B908" s="1222">
        <f>'Expenditures 15-22'!F53</f>
        <v>20787</v>
      </c>
      <c r="C908" s="13" t="s">
        <v>653</v>
      </c>
      <c r="D908" s="13" t="str">
        <f t="shared" si="13"/>
        <v>Error?</v>
      </c>
    </row>
    <row r="909" spans="1:4" x14ac:dyDescent="0.2">
      <c r="A909" s="54">
        <v>848</v>
      </c>
      <c r="B909" s="1222">
        <f>'Expenditures 15-22'!F55</f>
        <v>4555</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4555</v>
      </c>
      <c r="C911" s="13" t="s">
        <v>653</v>
      </c>
      <c r="D911" s="13" t="str">
        <f t="shared" si="13"/>
        <v>Error?</v>
      </c>
    </row>
    <row r="912" spans="1:4" x14ac:dyDescent="0.2">
      <c r="A912" s="54">
        <v>851</v>
      </c>
      <c r="B912" s="1222">
        <f>'Expenditures 15-22'!F59</f>
        <v>795</v>
      </c>
      <c r="D912" s="13" t="str">
        <f t="shared" si="13"/>
        <v>Error?</v>
      </c>
    </row>
    <row r="913" spans="1:4" x14ac:dyDescent="0.2">
      <c r="A913" s="54">
        <v>852</v>
      </c>
      <c r="B913" s="1222">
        <f>'Expenditures 15-22'!F60</f>
        <v>241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100869</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101905</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53029</v>
      </c>
      <c r="D925" s="13" t="str">
        <f t="shared" si="13"/>
        <v>Error?</v>
      </c>
    </row>
    <row r="926" spans="1:4" x14ac:dyDescent="0.2">
      <c r="A926" s="82">
        <v>865</v>
      </c>
      <c r="D926" s="13" t="str">
        <f t="shared" si="13"/>
        <v>OK</v>
      </c>
    </row>
    <row r="927" spans="1:4" x14ac:dyDescent="0.2">
      <c r="A927" s="54">
        <v>866</v>
      </c>
      <c r="B927" s="1222">
        <f>'Expenditures 15-22'!F72</f>
        <v>53029</v>
      </c>
      <c r="C927" s="13" t="s">
        <v>653</v>
      </c>
      <c r="D927" s="13" t="str">
        <f t="shared" si="13"/>
        <v>Error?</v>
      </c>
    </row>
    <row r="928" spans="1:4" x14ac:dyDescent="0.2">
      <c r="A928" s="54">
        <v>867</v>
      </c>
      <c r="B928" s="1222">
        <f>'Expenditures 15-22'!F73</f>
        <v>20705</v>
      </c>
      <c r="D928" s="13" t="str">
        <f t="shared" si="13"/>
        <v>Error?</v>
      </c>
    </row>
    <row r="929" spans="1:4" x14ac:dyDescent="0.2">
      <c r="A929" s="54">
        <v>868</v>
      </c>
      <c r="B929" s="1222">
        <f>'Expenditures 15-22'!F74</f>
        <v>221281</v>
      </c>
      <c r="C929" s="13" t="s">
        <v>653</v>
      </c>
      <c r="D929" s="13" t="str">
        <f t="shared" si="13"/>
        <v>Error?</v>
      </c>
    </row>
    <row r="930" spans="1:4" x14ac:dyDescent="0.2">
      <c r="A930" s="54">
        <v>869</v>
      </c>
      <c r="B930" s="1222">
        <f>'Expenditures 15-22'!F75</f>
        <v>11120</v>
      </c>
      <c r="D930" s="13" t="str">
        <f t="shared" si="13"/>
        <v>Error?</v>
      </c>
    </row>
    <row r="931" spans="1:4" x14ac:dyDescent="0.2">
      <c r="A931" s="54">
        <v>870</v>
      </c>
      <c r="B931" s="1222">
        <f>'Expenditures 15-22'!F114</f>
        <v>657302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505</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4527</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6530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8520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8520</v>
      </c>
      <c r="C1024" s="13" t="s">
        <v>653</v>
      </c>
      <c r="D1024" s="13" t="str">
        <f t="shared" si="15"/>
        <v>Error?</v>
      </c>
    </row>
    <row r="1025" spans="1:4" x14ac:dyDescent="0.2">
      <c r="A1025" s="54">
        <v>964</v>
      </c>
      <c r="B1025" s="1222">
        <f>'Expenditures 15-22'!H55</f>
        <v>100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100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1147</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1147</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9767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257734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274031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6094260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74407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1221</v>
      </c>
      <c r="C1105" s="13" t="s">
        <v>653</v>
      </c>
      <c r="D1105" s="13" t="str">
        <f t="shared" si="16"/>
        <v>Error?</v>
      </c>
    </row>
    <row r="1106" spans="1:4" x14ac:dyDescent="0.2">
      <c r="A1106" s="54">
        <v>1045</v>
      </c>
      <c r="B1106" s="1222">
        <f>'Expenditures 15-22'!K14</f>
        <v>34589</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8418458</v>
      </c>
      <c r="C1108" s="13" t="s">
        <v>653</v>
      </c>
      <c r="D1108" s="13" t="str">
        <f t="shared" si="16"/>
        <v>Error?</v>
      </c>
    </row>
    <row r="1109" spans="1:4" x14ac:dyDescent="0.2">
      <c r="A1109" s="54">
        <v>1048</v>
      </c>
      <c r="B1109" s="1222">
        <f>'Expenditures 15-22'!K36</f>
        <v>207077</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128958</v>
      </c>
      <c r="C1111" s="13" t="s">
        <v>653</v>
      </c>
      <c r="D1111" s="13" t="str">
        <f t="shared" si="16"/>
        <v>Error?</v>
      </c>
    </row>
    <row r="1112" spans="1:4" x14ac:dyDescent="0.2">
      <c r="A1112" s="54">
        <v>1051</v>
      </c>
      <c r="B1112" s="1222">
        <f>'Expenditures 15-22'!K39</f>
        <v>140000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476035</v>
      </c>
      <c r="C1115" s="13" t="s">
        <v>653</v>
      </c>
      <c r="D1115" s="13" t="str">
        <f t="shared" si="16"/>
        <v>Error?</v>
      </c>
    </row>
    <row r="1116" spans="1:4" x14ac:dyDescent="0.2">
      <c r="A1116" s="54">
        <v>1055</v>
      </c>
      <c r="B1116" s="1222">
        <f>'Expenditures 15-22'!K44</f>
        <v>404447</v>
      </c>
      <c r="C1116" s="13" t="s">
        <v>653</v>
      </c>
      <c r="D1116" s="13" t="str">
        <f t="shared" si="16"/>
        <v>Error?</v>
      </c>
    </row>
    <row r="1117" spans="1:4" x14ac:dyDescent="0.2">
      <c r="A1117" s="54">
        <v>1056</v>
      </c>
      <c r="B1117" s="1222">
        <f>'Expenditures 15-22'!K45</f>
        <v>2975</v>
      </c>
      <c r="C1117" s="13" t="s">
        <v>653</v>
      </c>
      <c r="D1117" s="13" t="str">
        <f t="shared" si="16"/>
        <v>Error?</v>
      </c>
    </row>
    <row r="1118" spans="1:4" x14ac:dyDescent="0.2">
      <c r="A1118" s="54">
        <v>1057</v>
      </c>
      <c r="B1118" s="1222">
        <f>'Expenditures 15-22'!K46</f>
        <v>6932</v>
      </c>
      <c r="C1118" s="13" t="s">
        <v>653</v>
      </c>
      <c r="D1118" s="13" t="str">
        <f t="shared" si="16"/>
        <v>Error?</v>
      </c>
    </row>
    <row r="1119" spans="1:4" x14ac:dyDescent="0.2">
      <c r="A1119" s="54">
        <v>1058</v>
      </c>
      <c r="B1119" s="1222">
        <f>'Expenditures 15-22'!K47</f>
        <v>414354</v>
      </c>
      <c r="C1119" s="13" t="s">
        <v>653</v>
      </c>
      <c r="D1119" s="13" t="str">
        <f t="shared" si="16"/>
        <v>Error?</v>
      </c>
    </row>
    <row r="1120" spans="1:4" x14ac:dyDescent="0.2">
      <c r="A1120" s="54">
        <v>1059</v>
      </c>
      <c r="B1120" s="1222">
        <f>'Expenditures 15-22'!K49</f>
        <v>70001</v>
      </c>
      <c r="C1120" s="13" t="s">
        <v>653</v>
      </c>
      <c r="D1120" s="13" t="str">
        <f t="shared" si="16"/>
        <v>Error?</v>
      </c>
    </row>
    <row r="1121" spans="1:4" x14ac:dyDescent="0.2">
      <c r="A1121" s="54">
        <v>1060</v>
      </c>
      <c r="B1121" s="1222">
        <f>'Expenditures 15-22'!K50</f>
        <v>327357</v>
      </c>
      <c r="C1121" s="13" t="s">
        <v>653</v>
      </c>
      <c r="D1121" s="13" t="str">
        <f t="shared" si="16"/>
        <v>Error?</v>
      </c>
    </row>
    <row r="1122" spans="1:4" x14ac:dyDescent="0.2">
      <c r="A1122" s="54">
        <v>1061</v>
      </c>
      <c r="B1122" s="1222">
        <f>'Expenditures 15-22'!K53</f>
        <v>463778</v>
      </c>
      <c r="C1122" s="13" t="s">
        <v>653</v>
      </c>
      <c r="D1122" s="13" t="str">
        <f t="shared" si="16"/>
        <v>Error?</v>
      </c>
    </row>
    <row r="1123" spans="1:4" x14ac:dyDescent="0.2">
      <c r="A1123" s="54">
        <v>1062</v>
      </c>
      <c r="B1123" s="1222">
        <f>'Expenditures 15-22'!K55</f>
        <v>949163</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949163</v>
      </c>
      <c r="C1125" s="13" t="s">
        <v>653</v>
      </c>
      <c r="D1125" s="13" t="str">
        <f t="shared" si="16"/>
        <v>Error?</v>
      </c>
    </row>
    <row r="1126" spans="1:4" x14ac:dyDescent="0.2">
      <c r="A1126" s="54">
        <v>1065</v>
      </c>
      <c r="B1126" s="1222">
        <f>'Expenditures 15-22'!K59</f>
        <v>76923</v>
      </c>
      <c r="C1126" s="13" t="s">
        <v>653</v>
      </c>
      <c r="D1126" s="13" t="str">
        <f t="shared" si="16"/>
        <v>Error?</v>
      </c>
    </row>
    <row r="1127" spans="1:4" x14ac:dyDescent="0.2">
      <c r="A1127" s="54">
        <v>1066</v>
      </c>
      <c r="B1127" s="1222">
        <f>'Expenditures 15-22'!K60</f>
        <v>165926</v>
      </c>
      <c r="C1127" s="13" t="s">
        <v>653</v>
      </c>
      <c r="D1127" s="13" t="str">
        <f t="shared" si="16"/>
        <v>Error?</v>
      </c>
    </row>
    <row r="1128" spans="1:4" x14ac:dyDescent="0.2">
      <c r="A1128" s="54">
        <v>1067</v>
      </c>
      <c r="B1128" s="1222">
        <f>'Expenditures 15-22'!K61</f>
        <v>67660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285127</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595636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45078</v>
      </c>
      <c r="C1136" s="13" t="s">
        <v>653</v>
      </c>
      <c r="D1136" s="13" t="str">
        <f t="shared" si="16"/>
        <v>Error?</v>
      </c>
    </row>
    <row r="1137" spans="1:4" x14ac:dyDescent="0.2">
      <c r="A1137" s="54">
        <v>1076</v>
      </c>
      <c r="B1137" s="1222">
        <f>'Expenditures 15-22'!K70</f>
        <v>777</v>
      </c>
      <c r="C1137" s="13" t="s">
        <v>653</v>
      </c>
      <c r="D1137" s="13" t="str">
        <f t="shared" si="16"/>
        <v>Error?</v>
      </c>
    </row>
    <row r="1138" spans="1:4" x14ac:dyDescent="0.2">
      <c r="A1138" s="82">
        <v>1077</v>
      </c>
      <c r="D1138" s="13" t="str">
        <f t="shared" si="16"/>
        <v>OK</v>
      </c>
    </row>
    <row r="1139" spans="1:4" x14ac:dyDescent="0.2">
      <c r="A1139" s="54">
        <v>1078</v>
      </c>
      <c r="B1139" s="1222">
        <f>'Expenditures 15-22'!K71</f>
        <v>296165</v>
      </c>
      <c r="C1139" s="13" t="s">
        <v>653</v>
      </c>
      <c r="D1139" s="13" t="str">
        <f t="shared" si="16"/>
        <v>Error?</v>
      </c>
    </row>
    <row r="1140" spans="1:4" x14ac:dyDescent="0.2">
      <c r="A1140" s="82">
        <v>1079</v>
      </c>
      <c r="D1140" s="13" t="str">
        <f t="shared" si="16"/>
        <v>OK</v>
      </c>
    </row>
    <row r="1141" spans="1:4" x14ac:dyDescent="0.2">
      <c r="A1141" s="54">
        <v>1080</v>
      </c>
      <c r="B1141" s="1222">
        <f>'Expenditures 15-22'!K72</f>
        <v>342020</v>
      </c>
      <c r="C1141" s="13" t="s">
        <v>653</v>
      </c>
      <c r="D1141" s="13" t="str">
        <f t="shared" si="16"/>
        <v>Error?</v>
      </c>
    </row>
    <row r="1142" spans="1:4" x14ac:dyDescent="0.2">
      <c r="A1142" s="54">
        <v>1081</v>
      </c>
      <c r="B1142" s="1222">
        <f>'Expenditures 15-22'!K73</f>
        <v>20705</v>
      </c>
      <c r="C1142" s="13" t="s">
        <v>653</v>
      </c>
      <c r="D1142" s="13" t="str">
        <f t="shared" si="16"/>
        <v>Error?</v>
      </c>
    </row>
    <row r="1143" spans="1:4" x14ac:dyDescent="0.2">
      <c r="A1143" s="54">
        <v>1082</v>
      </c>
      <c r="B1143" s="1222">
        <f>'Expenditures 15-22'!K74</f>
        <v>3261691</v>
      </c>
      <c r="C1143" s="13" t="s">
        <v>653</v>
      </c>
      <c r="D1143" s="13" t="str">
        <f t="shared" si="16"/>
        <v>Error?</v>
      </c>
    </row>
    <row r="1144" spans="1:4" x14ac:dyDescent="0.2">
      <c r="A1144" s="54">
        <v>1083</v>
      </c>
      <c r="B1144" s="1222">
        <f>'Expenditures 15-22'!K75</f>
        <v>33757</v>
      </c>
      <c r="C1144" s="13" t="s">
        <v>653</v>
      </c>
      <c r="D1144" s="13" t="str">
        <f t="shared" si="16"/>
        <v>Error?</v>
      </c>
    </row>
    <row r="1145" spans="1:4" x14ac:dyDescent="0.2">
      <c r="A1145" s="54">
        <v>1084</v>
      </c>
      <c r="B1145" s="1222">
        <f>'Expenditures 15-22'!K102</f>
        <v>1526228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13240134</v>
      </c>
      <c r="C1152" s="13" t="s">
        <v>653</v>
      </c>
      <c r="D1152" s="13" t="str">
        <f t="shared" si="17"/>
        <v>Error?</v>
      </c>
    </row>
    <row r="1153" spans="1:4" x14ac:dyDescent="0.2">
      <c r="A1153" s="54">
        <v>1092</v>
      </c>
      <c r="B1153" s="1222">
        <f>'Expenditures 15-22'!K115</f>
        <v>1038927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163524</v>
      </c>
      <c r="D1221" s="13" t="str">
        <f t="shared" si="18"/>
        <v>Error?</v>
      </c>
    </row>
    <row r="1222" spans="1:4" x14ac:dyDescent="0.2">
      <c r="A1222" s="82">
        <v>1161</v>
      </c>
      <c r="D1222" s="13" t="str">
        <f t="shared" si="18"/>
        <v>OK</v>
      </c>
    </row>
    <row r="1223" spans="1:4" x14ac:dyDescent="0.2">
      <c r="A1223" s="54">
        <v>1162</v>
      </c>
      <c r="B1223" s="1222">
        <f>'Expenditures 15-22'!C127</f>
        <v>163524</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163524</v>
      </c>
      <c r="C1225" s="13" t="s">
        <v>653</v>
      </c>
      <c r="D1225" s="13" t="str">
        <f t="shared" si="18"/>
        <v>Error?</v>
      </c>
    </row>
    <row r="1226" spans="1:4" x14ac:dyDescent="0.2">
      <c r="A1226" s="54">
        <v>1165</v>
      </c>
      <c r="B1226" s="1222">
        <f>'Expenditures 15-22'!C150</f>
        <v>163524</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36718</v>
      </c>
      <c r="D1229" s="13" t="str">
        <f t="shared" si="18"/>
        <v>Error?</v>
      </c>
    </row>
    <row r="1230" spans="1:4" x14ac:dyDescent="0.2">
      <c r="A1230" s="82">
        <v>1169</v>
      </c>
      <c r="D1230" s="13" t="str">
        <f t="shared" si="18"/>
        <v>OK</v>
      </c>
    </row>
    <row r="1231" spans="1:4" x14ac:dyDescent="0.2">
      <c r="A1231" s="54">
        <v>1170</v>
      </c>
      <c r="B1231" s="1222">
        <f>'Expenditures 15-22'!D127</f>
        <v>36718</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36718</v>
      </c>
      <c r="C1233" s="13" t="s">
        <v>653</v>
      </c>
      <c r="D1233" s="13" t="str">
        <f t="shared" si="18"/>
        <v>Error?</v>
      </c>
    </row>
    <row r="1234" spans="1:4" x14ac:dyDescent="0.2">
      <c r="A1234" s="54">
        <v>1173</v>
      </c>
      <c r="B1234" s="1222">
        <f>'Expenditures 15-22'!D150</f>
        <v>36718</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983743</v>
      </c>
      <c r="D1237" s="13" t="str">
        <f t="shared" si="18"/>
        <v>Error?</v>
      </c>
    </row>
    <row r="1238" spans="1:4" x14ac:dyDescent="0.2">
      <c r="A1238" s="82">
        <v>1177</v>
      </c>
      <c r="D1238" s="13" t="str">
        <f t="shared" si="18"/>
        <v>OK</v>
      </c>
    </row>
    <row r="1239" spans="1:4" x14ac:dyDescent="0.2">
      <c r="A1239" s="54">
        <v>1178</v>
      </c>
      <c r="B1239" s="1222">
        <f>'Expenditures 15-22'!E127</f>
        <v>983743</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983743</v>
      </c>
      <c r="C1241" s="13" t="s">
        <v>653</v>
      </c>
      <c r="D1241" s="13" t="str">
        <f t="shared" si="18"/>
        <v>Error?</v>
      </c>
    </row>
    <row r="1242" spans="1:4" x14ac:dyDescent="0.2">
      <c r="A1242" s="54">
        <v>1181</v>
      </c>
      <c r="B1242" s="1222">
        <f>'Expenditures 15-22'!E150</f>
        <v>1078215</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521463</v>
      </c>
      <c r="D1245" s="13" t="str">
        <f t="shared" si="18"/>
        <v>Error?</v>
      </c>
    </row>
    <row r="1246" spans="1:4" x14ac:dyDescent="0.2">
      <c r="A1246" s="82">
        <v>1185</v>
      </c>
      <c r="D1246" s="13" t="str">
        <f t="shared" si="18"/>
        <v>OK</v>
      </c>
    </row>
    <row r="1247" spans="1:4" x14ac:dyDescent="0.2">
      <c r="A1247" s="54">
        <v>1186</v>
      </c>
      <c r="B1247" s="1222">
        <f>'Expenditures 15-22'!F127</f>
        <v>521463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521463</v>
      </c>
      <c r="C1249" s="13" t="s">
        <v>653</v>
      </c>
      <c r="D1249" s="13" t="str">
        <f t="shared" si="18"/>
        <v>Error?</v>
      </c>
    </row>
    <row r="1250" spans="1:4" x14ac:dyDescent="0.2">
      <c r="A1250" s="54">
        <v>1189</v>
      </c>
      <c r="B1250" s="1222">
        <f>'Expenditures 15-22'!F150</f>
        <v>521463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257</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257</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257</v>
      </c>
      <c r="C1258" s="13" t="s">
        <v>653</v>
      </c>
      <c r="D1258" s="13" t="str">
        <f t="shared" si="18"/>
        <v>Error?</v>
      </c>
    </row>
    <row r="1259" spans="1:4" x14ac:dyDescent="0.2">
      <c r="A1259" s="54">
        <v>1198</v>
      </c>
      <c r="B1259" s="1222">
        <f>'Expenditures 15-22'!G150</f>
        <v>257</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1720666</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1720666</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1720666</v>
      </c>
      <c r="C1281" s="13" t="s">
        <v>653</v>
      </c>
      <c r="D1281" s="13" t="str">
        <f t="shared" si="19"/>
        <v>Error?</v>
      </c>
    </row>
    <row r="1282" spans="1:4" x14ac:dyDescent="0.2">
      <c r="A1282" s="54">
        <v>1221</v>
      </c>
      <c r="B1282" s="1222">
        <f>'Expenditures 15-22'!K138</f>
        <v>94472</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1815138</v>
      </c>
      <c r="C1288" s="13" t="s">
        <v>653</v>
      </c>
      <c r="D1288" s="13" t="str">
        <f t="shared" si="19"/>
        <v>Error?</v>
      </c>
    </row>
    <row r="1289" spans="1:4" x14ac:dyDescent="0.2">
      <c r="A1289" s="54">
        <v>1228</v>
      </c>
      <c r="B1289" s="1222">
        <f>'Expenditures 15-22'!K151</f>
        <v>-121886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1594662</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665715</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2260377</v>
      </c>
      <c r="C1317" s="13" t="s">
        <v>653</v>
      </c>
      <c r="D1317" s="13" t="str">
        <f t="shared" si="19"/>
        <v>Error?</v>
      </c>
    </row>
    <row r="1318" spans="1:4" x14ac:dyDescent="0.2">
      <c r="A1318" s="54">
        <v>1257</v>
      </c>
      <c r="B1318" s="1222">
        <f>'Expenditures 15-22'!H168</f>
        <v>2260377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1594662</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665715</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2260377</v>
      </c>
      <c r="C1331" s="13" t="s">
        <v>653</v>
      </c>
      <c r="D1331" s="13" t="str">
        <f t="shared" si="19"/>
        <v>Error?</v>
      </c>
    </row>
    <row r="1332" spans="1:4" x14ac:dyDescent="0.2">
      <c r="A1332" s="54">
        <v>1271</v>
      </c>
      <c r="B1332" s="1222">
        <f>'Expenditures 15-22'!K168</f>
        <v>2260377</v>
      </c>
      <c r="C1332" s="13" t="s">
        <v>653</v>
      </c>
      <c r="D1332" s="13" t="str">
        <f t="shared" si="19"/>
        <v>Error?</v>
      </c>
    </row>
    <row r="1333" spans="1:4" x14ac:dyDescent="0.2">
      <c r="A1333" s="54">
        <v>1272</v>
      </c>
      <c r="B1333" s="1222">
        <f>'Expenditures 15-22'!K169</f>
        <v>-42372</v>
      </c>
      <c r="C1333" s="13" t="s">
        <v>653</v>
      </c>
      <c r="D1333" s="13" t="str">
        <f t="shared" si="19"/>
        <v>Error?</v>
      </c>
    </row>
    <row r="1334" spans="1:4" x14ac:dyDescent="0.2">
      <c r="A1334" s="82">
        <v>1273</v>
      </c>
      <c r="D1334" s="13" t="str">
        <f t="shared" si="19"/>
        <v>OK</v>
      </c>
    </row>
    <row r="1335" spans="1:4" x14ac:dyDescent="0.2">
      <c r="A1335" s="54">
        <v>1274</v>
      </c>
      <c r="B1335" s="1222">
        <f>'Expenditures 15-22'!C176</f>
        <v>357426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357426</v>
      </c>
      <c r="C1339" s="13" t="s">
        <v>653</v>
      </c>
      <c r="D1339" s="13" t="str">
        <f t="shared" si="19"/>
        <v>Error?</v>
      </c>
    </row>
    <row r="1340" spans="1:4" x14ac:dyDescent="0.2">
      <c r="A1340" s="54">
        <v>1279</v>
      </c>
      <c r="B1340" s="1222">
        <f>'Expenditures 15-22'!C204</f>
        <v>357426</v>
      </c>
      <c r="C1340" s="13" t="s">
        <v>653</v>
      </c>
      <c r="D1340" s="13" t="str">
        <f t="shared" si="19"/>
        <v>Error?</v>
      </c>
    </row>
    <row r="1341" spans="1:4" x14ac:dyDescent="0.2">
      <c r="A1341" s="54">
        <v>1280</v>
      </c>
      <c r="B1341" s="1222">
        <f>'Expenditures 15-22'!D176</f>
        <v>32245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32245</v>
      </c>
      <c r="C1345" s="13" t="s">
        <v>653</v>
      </c>
      <c r="D1345" s="13" t="str">
        <f t="shared" si="20"/>
        <v>Error?</v>
      </c>
    </row>
    <row r="1346" spans="1:4" x14ac:dyDescent="0.2">
      <c r="A1346" s="54">
        <v>1285</v>
      </c>
      <c r="B1346" s="1222">
        <f>'Expenditures 15-22'!D204</f>
        <v>32245</v>
      </c>
      <c r="C1346" s="13" t="s">
        <v>653</v>
      </c>
      <c r="D1346" s="13" t="str">
        <f t="shared" si="20"/>
        <v>Error?</v>
      </c>
    </row>
    <row r="1347" spans="1:4" x14ac:dyDescent="0.2">
      <c r="A1347" s="54">
        <v>1286</v>
      </c>
      <c r="B1347" s="1222">
        <f>'Expenditures 15-22'!E176</f>
        <v>402197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402197</v>
      </c>
      <c r="C1351" s="13" t="s">
        <v>653</v>
      </c>
      <c r="D1351" s="13" t="str">
        <f t="shared" si="20"/>
        <v>Error?</v>
      </c>
    </row>
    <row r="1352" spans="1:4" x14ac:dyDescent="0.2">
      <c r="A1352" s="54">
        <v>1291</v>
      </c>
      <c r="B1352" s="1222">
        <f>'Expenditures 15-22'!E190</f>
        <v>53828</v>
      </c>
      <c r="C1352" s="13" t="s">
        <v>653</v>
      </c>
      <c r="D1352" s="13" t="str">
        <f t="shared" si="20"/>
        <v>Error?</v>
      </c>
    </row>
    <row r="1353" spans="1:4" x14ac:dyDescent="0.2">
      <c r="A1353" s="54">
        <v>1292</v>
      </c>
      <c r="B1353" s="1222">
        <f>'Expenditures 15-22'!E204</f>
        <v>456025</v>
      </c>
      <c r="C1353" s="13" t="s">
        <v>653</v>
      </c>
      <c r="D1353" s="13" t="str">
        <f t="shared" si="20"/>
        <v>Error?</v>
      </c>
    </row>
    <row r="1354" spans="1:4" x14ac:dyDescent="0.2">
      <c r="A1354" s="54">
        <v>1293</v>
      </c>
      <c r="B1354" s="1222">
        <f>'Expenditures 15-22'!F176</f>
        <v>55603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55603</v>
      </c>
      <c r="C1358" s="13" t="s">
        <v>653</v>
      </c>
      <c r="D1358" s="13" t="str">
        <f t="shared" si="20"/>
        <v>Error?</v>
      </c>
    </row>
    <row r="1359" spans="1:4" x14ac:dyDescent="0.2">
      <c r="A1359" s="54">
        <v>1298</v>
      </c>
      <c r="B1359" s="1222">
        <f>'Expenditures 15-22'!F204</f>
        <v>55603</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400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400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400</v>
      </c>
      <c r="C1376" s="13" t="s">
        <v>653</v>
      </c>
      <c r="D1376" s="13" t="str">
        <f t="shared" si="20"/>
        <v>Error?</v>
      </c>
    </row>
    <row r="1377" spans="1:4" x14ac:dyDescent="0.2">
      <c r="A1377" s="54">
        <v>1316</v>
      </c>
      <c r="B1377" s="1222">
        <f>'Expenditures 15-22'!K176</f>
        <v>847871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847871</v>
      </c>
      <c r="C1381" s="13" t="s">
        <v>653</v>
      </c>
      <c r="D1381" s="13" t="str">
        <f t="shared" si="20"/>
        <v>Error?</v>
      </c>
    </row>
    <row r="1382" spans="1:4" x14ac:dyDescent="0.2">
      <c r="A1382" s="54">
        <v>1321</v>
      </c>
      <c r="B1382" s="1222">
        <f>'Expenditures 15-22'!K190</f>
        <v>53828</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901699</v>
      </c>
      <c r="C1388" s="13" t="s">
        <v>653</v>
      </c>
      <c r="D1388" s="13" t="str">
        <f t="shared" si="20"/>
        <v>Error?</v>
      </c>
    </row>
    <row r="1389" spans="1:4" x14ac:dyDescent="0.2">
      <c r="A1389" s="54">
        <v>1328</v>
      </c>
      <c r="B1389" s="1222">
        <f>'Expenditures 15-22'!K205</f>
        <v>-240254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3729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196262</v>
      </c>
      <c r="C1410" s="13" t="s">
        <v>653</v>
      </c>
      <c r="D1410" s="13" t="str">
        <f t="shared" si="21"/>
        <v>Error?</v>
      </c>
    </row>
    <row r="1411" spans="1:4" x14ac:dyDescent="0.2">
      <c r="A1411" s="54">
        <v>1350</v>
      </c>
      <c r="B1411" s="1222">
        <f>'Expenditures 15-22'!D226</f>
        <v>2448</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21456</v>
      </c>
      <c r="D1413" s="13" t="str">
        <f t="shared" si="21"/>
        <v>Error?</v>
      </c>
    </row>
    <row r="1414" spans="1:4" x14ac:dyDescent="0.2">
      <c r="A1414" s="54">
        <v>1353</v>
      </c>
      <c r="B1414" s="1222">
        <f>'Expenditures 15-22'!D229</f>
        <v>1567</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25471</v>
      </c>
      <c r="C1417" s="13" t="s">
        <v>653</v>
      </c>
      <c r="D1417" s="13" t="str">
        <f t="shared" si="21"/>
        <v>Error?</v>
      </c>
    </row>
    <row r="1418" spans="1:4" x14ac:dyDescent="0.2">
      <c r="A1418" s="54">
        <v>1357</v>
      </c>
      <c r="B1418" s="1222">
        <f>'Expenditures 15-22'!D234</f>
        <v>10101</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10101</v>
      </c>
      <c r="C1421" s="13" t="s">
        <v>653</v>
      </c>
      <c r="D1421" s="13" t="str">
        <f t="shared" si="21"/>
        <v>Error?</v>
      </c>
    </row>
    <row r="1422" spans="1:4" x14ac:dyDescent="0.2">
      <c r="A1422" s="54">
        <v>1361</v>
      </c>
      <c r="B1422" s="1222">
        <f>'Expenditures 15-22'!D239</f>
        <v>246</v>
      </c>
      <c r="D1422" s="13" t="str">
        <f t="shared" si="21"/>
        <v>Error?</v>
      </c>
    </row>
    <row r="1423" spans="1:4" x14ac:dyDescent="0.2">
      <c r="A1423" s="54">
        <v>1362</v>
      </c>
      <c r="B1423" s="1222">
        <f>'Expenditures 15-22'!D240</f>
        <v>15012</v>
      </c>
      <c r="D1423" s="13" t="str">
        <f t="shared" si="21"/>
        <v>Error?</v>
      </c>
    </row>
    <row r="1424" spans="1:4" x14ac:dyDescent="0.2">
      <c r="A1424" s="54">
        <v>1363</v>
      </c>
      <c r="B1424" s="1222">
        <f>'Expenditures 15-22'!D251</f>
        <v>15258</v>
      </c>
      <c r="C1424" s="13" t="s">
        <v>653</v>
      </c>
      <c r="D1424" s="13" t="str">
        <f t="shared" si="21"/>
        <v>Error?</v>
      </c>
    </row>
    <row r="1425" spans="1:4" x14ac:dyDescent="0.2">
      <c r="A1425" s="54">
        <v>1364</v>
      </c>
      <c r="B1425" s="1222">
        <f>'Expenditures 15-22'!D253</f>
        <v>48605</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48605</v>
      </c>
      <c r="C1427" s="13" t="s">
        <v>653</v>
      </c>
      <c r="D1427" s="13" t="str">
        <f t="shared" si="21"/>
        <v>Error?</v>
      </c>
    </row>
    <row r="1428" spans="1:4" x14ac:dyDescent="0.2">
      <c r="A1428" s="54">
        <v>1367</v>
      </c>
      <c r="B1428" s="1222">
        <f>'Expenditures 15-22'!D257</f>
        <v>3676</v>
      </c>
      <c r="D1428" s="13" t="str">
        <f t="shared" si="21"/>
        <v>Error?</v>
      </c>
    </row>
    <row r="1429" spans="1:4" x14ac:dyDescent="0.2">
      <c r="A1429" s="54">
        <v>1368</v>
      </c>
      <c r="B1429" s="1222">
        <f>'Expenditures 15-22'!D258</f>
        <v>23043</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30623</v>
      </c>
      <c r="D1431" s="13" t="str">
        <f t="shared" si="21"/>
        <v>Error?</v>
      </c>
    </row>
    <row r="1432" spans="1:4" x14ac:dyDescent="0.2">
      <c r="A1432" s="54">
        <v>1371</v>
      </c>
      <c r="B1432" s="1222">
        <f>'Expenditures 15-22'!D261</f>
        <v>64824</v>
      </c>
      <c r="D1432" s="13" t="str">
        <f t="shared" si="21"/>
        <v>Error?</v>
      </c>
    </row>
    <row r="1433" spans="1:4" x14ac:dyDescent="0.2">
      <c r="A1433" s="54">
        <v>1372</v>
      </c>
      <c r="B1433" s="1222">
        <f>'Expenditures 15-22'!D262</f>
        <v>27093</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149259</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25914</v>
      </c>
      <c r="D1442" s="13" t="str">
        <f t="shared" si="21"/>
        <v>Error?</v>
      </c>
    </row>
    <row r="1443" spans="1:4" x14ac:dyDescent="0.2">
      <c r="A1443" s="82">
        <v>1382</v>
      </c>
      <c r="D1443" s="13" t="str">
        <f t="shared" si="21"/>
        <v>OK</v>
      </c>
    </row>
    <row r="1444" spans="1:4" x14ac:dyDescent="0.2">
      <c r="A1444" s="54">
        <v>1383</v>
      </c>
      <c r="B1444" s="1222">
        <f>'Expenditures 15-22'!D271</f>
        <v>25914</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274608</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470870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3729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196262</v>
      </c>
      <c r="C1474" s="13" t="s">
        <v>653</v>
      </c>
      <c r="D1474" s="13" t="str">
        <f t="shared" si="22"/>
        <v>Error?</v>
      </c>
    </row>
    <row r="1475" spans="1:4" x14ac:dyDescent="0.2">
      <c r="A1475" s="54">
        <v>1414</v>
      </c>
      <c r="B1475" s="1222">
        <f>'Expenditures 15-22'!K226</f>
        <v>2448</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21456</v>
      </c>
      <c r="C1477" s="13" t="s">
        <v>653</v>
      </c>
      <c r="D1477" s="13" t="str">
        <f t="shared" si="22"/>
        <v>Error?</v>
      </c>
    </row>
    <row r="1478" spans="1:4" x14ac:dyDescent="0.2">
      <c r="A1478" s="54">
        <v>1417</v>
      </c>
      <c r="B1478" s="1222">
        <f>'Expenditures 15-22'!K229</f>
        <v>1567</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25471</v>
      </c>
      <c r="C1481" s="13" t="s">
        <v>653</v>
      </c>
      <c r="D1481" s="13" t="str">
        <f t="shared" si="22"/>
        <v>Error?</v>
      </c>
    </row>
    <row r="1482" spans="1:4" x14ac:dyDescent="0.2">
      <c r="A1482" s="54">
        <v>1421</v>
      </c>
      <c r="B1482" s="1222">
        <f>'Expenditures 15-22'!K234</f>
        <v>10101</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10101</v>
      </c>
      <c r="C1485" s="13" t="s">
        <v>653</v>
      </c>
      <c r="D1485" s="13" t="str">
        <f t="shared" si="22"/>
        <v>Error?</v>
      </c>
    </row>
    <row r="1486" spans="1:4" x14ac:dyDescent="0.2">
      <c r="A1486" s="54">
        <v>1425</v>
      </c>
      <c r="B1486" s="1222">
        <f>'Expenditures 15-22'!K239</f>
        <v>246</v>
      </c>
      <c r="C1486" s="13" t="s">
        <v>653</v>
      </c>
      <c r="D1486" s="13" t="str">
        <f t="shared" si="22"/>
        <v>Error?</v>
      </c>
    </row>
    <row r="1487" spans="1:4" x14ac:dyDescent="0.2">
      <c r="A1487" s="54">
        <v>1426</v>
      </c>
      <c r="B1487" s="1222">
        <f>'Expenditures 15-22'!K240</f>
        <v>15012</v>
      </c>
      <c r="C1487" s="13" t="s">
        <v>653</v>
      </c>
      <c r="D1487" s="13" t="str">
        <f t="shared" si="22"/>
        <v>Error?</v>
      </c>
    </row>
    <row r="1488" spans="1:4" x14ac:dyDescent="0.2">
      <c r="A1488" s="54">
        <v>1427</v>
      </c>
      <c r="B1488" s="1222">
        <f>'Expenditures 15-22'!K251</f>
        <v>15258</v>
      </c>
      <c r="C1488" s="13" t="s">
        <v>653</v>
      </c>
      <c r="D1488" s="13" t="str">
        <f t="shared" si="22"/>
        <v>Error?</v>
      </c>
    </row>
    <row r="1489" spans="1:4" x14ac:dyDescent="0.2">
      <c r="A1489" s="54">
        <v>1428</v>
      </c>
      <c r="B1489" s="1222">
        <f>'Expenditures 15-22'!K253</f>
        <v>48605</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48605</v>
      </c>
      <c r="C1491" s="13" t="s">
        <v>653</v>
      </c>
      <c r="D1491" s="13" t="str">
        <f t="shared" si="22"/>
        <v>Error?</v>
      </c>
    </row>
    <row r="1492" spans="1:4" x14ac:dyDescent="0.2">
      <c r="A1492" s="54">
        <v>1431</v>
      </c>
      <c r="B1492" s="1222">
        <f>'Expenditures 15-22'!K257</f>
        <v>3676</v>
      </c>
      <c r="C1492" s="13" t="s">
        <v>653</v>
      </c>
      <c r="D1492" s="13" t="str">
        <f t="shared" si="22"/>
        <v>Error?</v>
      </c>
    </row>
    <row r="1493" spans="1:4" x14ac:dyDescent="0.2">
      <c r="A1493" s="54">
        <v>1432</v>
      </c>
      <c r="B1493" s="1222">
        <f>'Expenditures 15-22'!K258</f>
        <v>23043</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30623</v>
      </c>
      <c r="C1495" s="13" t="s">
        <v>653</v>
      </c>
      <c r="D1495" s="13" t="str">
        <f t="shared" si="22"/>
        <v>Error?</v>
      </c>
    </row>
    <row r="1496" spans="1:4" x14ac:dyDescent="0.2">
      <c r="A1496" s="54">
        <v>1435</v>
      </c>
      <c r="B1496" s="1222">
        <f>'Expenditures 15-22'!K261</f>
        <v>64824</v>
      </c>
      <c r="C1496" s="13" t="s">
        <v>653</v>
      </c>
      <c r="D1496" s="13" t="str">
        <f t="shared" si="22"/>
        <v>Error?</v>
      </c>
    </row>
    <row r="1497" spans="1:4" x14ac:dyDescent="0.2">
      <c r="A1497" s="54">
        <v>1436</v>
      </c>
      <c r="B1497" s="1222">
        <f>'Expenditures 15-22'!K262</f>
        <v>27093</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149259</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25914</v>
      </c>
      <c r="C1506" s="13" t="s">
        <v>653</v>
      </c>
      <c r="D1506" s="13" t="str">
        <f t="shared" si="22"/>
        <v>Error?</v>
      </c>
    </row>
    <row r="1507" spans="1:4" x14ac:dyDescent="0.2">
      <c r="A1507" s="82">
        <v>1446</v>
      </c>
      <c r="D1507" s="13" t="str">
        <f t="shared" si="22"/>
        <v>OK</v>
      </c>
    </row>
    <row r="1508" spans="1:4" x14ac:dyDescent="0.2">
      <c r="A1508" s="54">
        <v>1447</v>
      </c>
      <c r="B1508" s="1222">
        <f>'Expenditures 15-22'!K271</f>
        <v>25914</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274608</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470870</v>
      </c>
      <c r="C1517" s="13" t="s">
        <v>653</v>
      </c>
      <c r="D1517" s="13" t="str">
        <f t="shared" si="22"/>
        <v>Error?</v>
      </c>
    </row>
    <row r="1518" spans="1:4" x14ac:dyDescent="0.2">
      <c r="A1518" s="54">
        <v>1457</v>
      </c>
      <c r="B1518" s="1222">
        <f>'Expenditures 15-22'!K289</f>
        <v>13707</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24000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24000</v>
      </c>
      <c r="C1535" s="13" t="s">
        <v>653</v>
      </c>
      <c r="D1535" s="13" t="str">
        <f t="shared" ref="D1535:D1598" si="23">IF(ISBLANK(B1535),"OK",IF(A1535-B1535=0,"OK","Error?"))</f>
        <v>Error?</v>
      </c>
    </row>
    <row r="1536" spans="1:4" x14ac:dyDescent="0.2">
      <c r="A1536" s="54">
        <v>1475</v>
      </c>
      <c r="B1536" s="1222">
        <f>'Expenditures 15-22'!E305</f>
        <v>24000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3180699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3180699</v>
      </c>
      <c r="C1547" s="13" t="s">
        <v>653</v>
      </c>
      <c r="D1547" s="13" t="str">
        <f t="shared" si="23"/>
        <v>Error?</v>
      </c>
    </row>
    <row r="1548" spans="1:4" x14ac:dyDescent="0.2">
      <c r="A1548" s="54">
        <v>1487</v>
      </c>
      <c r="B1548" s="1222">
        <f>'Expenditures 15-22'!G305</f>
        <v>3180699</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3207699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3207699</v>
      </c>
      <c r="C1559" s="13" t="s">
        <v>653</v>
      </c>
      <c r="D1559" s="13" t="str">
        <f t="shared" si="23"/>
        <v>Error?</v>
      </c>
    </row>
    <row r="1560" spans="1:4" x14ac:dyDescent="0.2">
      <c r="A1560" s="54">
        <v>1499</v>
      </c>
      <c r="B1560" s="1222">
        <f>'Expenditures 15-22'!K305</f>
        <v>3207699</v>
      </c>
      <c r="C1560" s="13" t="s">
        <v>653</v>
      </c>
      <c r="D1560" s="13" t="str">
        <f t="shared" si="23"/>
        <v>Error?</v>
      </c>
    </row>
    <row r="1561" spans="1:4" x14ac:dyDescent="0.2">
      <c r="A1561" s="54">
        <v>1500</v>
      </c>
      <c r="B1561" s="1222">
        <f>'Expenditures 15-22'!K306</f>
        <v>-3202459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5524001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6413492</v>
      </c>
      <c r="C1630" s="13" t="s">
        <v>653</v>
      </c>
      <c r="D1630" s="13" t="str">
        <f t="shared" si="24"/>
        <v>Error?</v>
      </c>
    </row>
    <row r="1631" spans="1:4" x14ac:dyDescent="0.2">
      <c r="A1631" s="54">
        <v>1570</v>
      </c>
      <c r="B1631" s="1222">
        <f>'Acct Summary 7-8'!D79</f>
        <v>2190467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2068581</v>
      </c>
      <c r="C1644" s="13" t="s">
        <v>653</v>
      </c>
      <c r="D1644" s="13" t="str">
        <f t="shared" si="24"/>
        <v>Error?</v>
      </c>
    </row>
    <row r="1645" spans="1:4" x14ac:dyDescent="0.2">
      <c r="A1645" s="54">
        <v>1584</v>
      </c>
      <c r="B1645" s="1222">
        <f>'Acct Summary 7-8'!E79</f>
        <v>1440104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1397732</v>
      </c>
      <c r="C1658" s="13" t="s">
        <v>653</v>
      </c>
      <c r="D1658" s="13" t="str">
        <f t="shared" si="24"/>
        <v>Error?</v>
      </c>
    </row>
    <row r="1659" spans="1:4" x14ac:dyDescent="0.2">
      <c r="A1659" s="54">
        <v>1598</v>
      </c>
      <c r="B1659" s="1222">
        <f>'Acct Summary 7-8'!F79</f>
        <v>1554081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1313827</v>
      </c>
      <c r="C1672" s="13" t="s">
        <v>653</v>
      </c>
      <c r="D1672" s="13" t="str">
        <f t="shared" si="25"/>
        <v>Error?</v>
      </c>
    </row>
    <row r="1673" spans="1:4" x14ac:dyDescent="0.2">
      <c r="A1673" s="54">
        <v>1612</v>
      </c>
      <c r="B1673" s="1222">
        <f>'Acct Summary 7-8'!G79</f>
        <v>350024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363731</v>
      </c>
      <c r="C1686" s="13" t="s">
        <v>653</v>
      </c>
      <c r="D1686" s="13" t="str">
        <f t="shared" si="25"/>
        <v>Error?</v>
      </c>
    </row>
    <row r="1687" spans="1:4" x14ac:dyDescent="0.2">
      <c r="A1687" s="54">
        <v>1626</v>
      </c>
      <c r="B1687" s="1222">
        <f>'Acct Summary 7-8'!H79</f>
        <v>3157971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62622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11011733</v>
      </c>
      <c r="C1744" s="13" t="s">
        <v>653</v>
      </c>
      <c r="D1744" s="13" t="str">
        <f t="shared" si="26"/>
        <v>Error?</v>
      </c>
    </row>
    <row r="1745" spans="1:5" x14ac:dyDescent="0.2">
      <c r="A1745" s="54">
        <v>1684</v>
      </c>
      <c r="B1745" s="1222">
        <f>'Tax Sched 24'!B5</f>
        <v>1172789</v>
      </c>
      <c r="C1745" s="13" t="s">
        <v>653</v>
      </c>
      <c r="D1745" s="13" t="str">
        <f t="shared" si="26"/>
        <v>Error?</v>
      </c>
    </row>
    <row r="1746" spans="1:5" x14ac:dyDescent="0.2">
      <c r="A1746" s="54">
        <v>1685</v>
      </c>
      <c r="B1746" s="1222">
        <f>'Tax Sched 24'!B6</f>
        <v>2213144</v>
      </c>
      <c r="C1746" s="13" t="s">
        <v>653</v>
      </c>
      <c r="D1746" s="13" t="str">
        <f t="shared" si="26"/>
        <v>Error?</v>
      </c>
    </row>
    <row r="1747" spans="1:5" x14ac:dyDescent="0.2">
      <c r="A1747" s="54">
        <v>1686</v>
      </c>
      <c r="B1747" s="1222">
        <f>'Tax Sched 24'!B7</f>
        <v>309637</v>
      </c>
      <c r="C1747" s="13" t="s">
        <v>653</v>
      </c>
      <c r="D1747" s="13" t="str">
        <f t="shared" si="26"/>
        <v>Error?</v>
      </c>
    </row>
    <row r="1748" spans="1:5" x14ac:dyDescent="0.2">
      <c r="A1748" s="54">
        <v>1687</v>
      </c>
      <c r="B1748" s="1222">
        <f>'Tax Sched 24'!B8</f>
        <v>212257</v>
      </c>
      <c r="C1748" s="13" t="s">
        <v>653</v>
      </c>
      <c r="D1748" s="13" t="str">
        <f t="shared" si="26"/>
        <v>Error?</v>
      </c>
    </row>
    <row r="1749" spans="1:5" x14ac:dyDescent="0.2">
      <c r="A1749" s="54">
        <v>1688</v>
      </c>
      <c r="B1749" s="1222">
        <f>'Tax Sched 24'!B10</f>
        <v>65734</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129863</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448907</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15776600</v>
      </c>
      <c r="C1759" s="13" t="s">
        <v>653</v>
      </c>
      <c r="D1759" s="13" t="str">
        <f t="shared" si="26"/>
        <v>Error?</v>
      </c>
    </row>
    <row r="1760" spans="1:5" x14ac:dyDescent="0.2">
      <c r="A1760" s="54">
        <v>1699</v>
      </c>
      <c r="B1760" s="1222">
        <f>'Tax Sched 24'!D4</f>
        <v>5249100</v>
      </c>
      <c r="C1760" s="13" t="s">
        <v>653</v>
      </c>
      <c r="D1760" s="13" t="str">
        <f t="shared" si="26"/>
        <v>Error?</v>
      </c>
    </row>
    <row r="1761" spans="1:5" x14ac:dyDescent="0.2">
      <c r="A1761" s="54">
        <v>1700</v>
      </c>
      <c r="B1761" s="1222">
        <f>'Tax Sched 24'!D5</f>
        <v>567499</v>
      </c>
      <c r="C1761" s="13" t="s">
        <v>653</v>
      </c>
      <c r="D1761" s="13" t="str">
        <f t="shared" si="26"/>
        <v>Error?</v>
      </c>
    </row>
    <row r="1762" spans="1:5" s="79" customFormat="1" x14ac:dyDescent="0.2">
      <c r="A1762" s="54">
        <v>1701</v>
      </c>
      <c r="B1762" s="1222">
        <f>'Tax Sched 24'!D6</f>
        <v>1082916</v>
      </c>
      <c r="C1762" s="13" t="s">
        <v>653</v>
      </c>
      <c r="D1762" s="13" t="str">
        <f t="shared" si="26"/>
        <v>Error?</v>
      </c>
      <c r="E1762" s="80"/>
    </row>
    <row r="1763" spans="1:5" x14ac:dyDescent="0.2">
      <c r="A1763" s="54">
        <v>1702</v>
      </c>
      <c r="B1763" s="1222">
        <f>'Tax Sched 24'!D7</f>
        <v>147262</v>
      </c>
      <c r="C1763" s="13" t="s">
        <v>653</v>
      </c>
      <c r="D1763" s="13" t="str">
        <f t="shared" si="26"/>
        <v>Error?</v>
      </c>
    </row>
    <row r="1764" spans="1:5" x14ac:dyDescent="0.2">
      <c r="A1764" s="54">
        <v>1703</v>
      </c>
      <c r="B1764" s="1222">
        <f>'Tax Sched 24'!D8</f>
        <v>151366</v>
      </c>
      <c r="C1764" s="13" t="s">
        <v>653</v>
      </c>
      <c r="D1764" s="13" t="str">
        <f t="shared" si="26"/>
        <v>Error?</v>
      </c>
    </row>
    <row r="1765" spans="1:5" x14ac:dyDescent="0.2">
      <c r="A1765" s="54">
        <v>1704</v>
      </c>
      <c r="B1765" s="1222">
        <f>'Tax Sched 24'!D10</f>
        <v>31813</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62856</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217301</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7661480</v>
      </c>
      <c r="C1775" s="13" t="s">
        <v>653</v>
      </c>
      <c r="D1775" s="13" t="str">
        <f t="shared" si="26"/>
        <v>Error?</v>
      </c>
    </row>
    <row r="1776" spans="1:5" x14ac:dyDescent="0.2">
      <c r="A1776" s="54">
        <v>1715</v>
      </c>
      <c r="B1776" s="1222">
        <f>'Tax Sched 24'!C4</f>
        <v>5762633</v>
      </c>
      <c r="D1776" s="13" t="str">
        <f t="shared" si="26"/>
        <v>Error?</v>
      </c>
    </row>
    <row r="1777" spans="1:4" x14ac:dyDescent="0.2">
      <c r="A1777" s="54">
        <v>1716</v>
      </c>
      <c r="B1777" s="1222">
        <f>'Tax Sched 24'!C5</f>
        <v>605290</v>
      </c>
      <c r="D1777" s="13" t="str">
        <f t="shared" si="26"/>
        <v>Error?</v>
      </c>
    </row>
    <row r="1778" spans="1:4" x14ac:dyDescent="0.2">
      <c r="A1778" s="54">
        <v>1717</v>
      </c>
      <c r="B1778" s="1222">
        <f>'Tax Sched 24'!C6</f>
        <v>1130228</v>
      </c>
      <c r="D1778" s="13" t="str">
        <f t="shared" si="26"/>
        <v>Error?</v>
      </c>
    </row>
    <row r="1779" spans="1:4" x14ac:dyDescent="0.2">
      <c r="A1779" s="54">
        <v>1718</v>
      </c>
      <c r="B1779" s="1222">
        <f>'Tax Sched 24'!C7</f>
        <v>162375</v>
      </c>
      <c r="D1779" s="13" t="str">
        <f t="shared" si="26"/>
        <v>Error?</v>
      </c>
    </row>
    <row r="1780" spans="1:4" x14ac:dyDescent="0.2">
      <c r="A1780" s="54">
        <v>1719</v>
      </c>
      <c r="B1780" s="1222">
        <f>'Tax Sched 24'!C8</f>
        <v>60891</v>
      </c>
      <c r="D1780" s="13" t="str">
        <f t="shared" si="26"/>
        <v>Error?</v>
      </c>
    </row>
    <row r="1781" spans="1:4" x14ac:dyDescent="0.2">
      <c r="A1781" s="54">
        <v>1720</v>
      </c>
      <c r="B1781" s="1222">
        <f>'Tax Sched 24'!C10</f>
        <v>33921</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67007</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231606</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8115120</v>
      </c>
      <c r="C1791" s="13" t="s">
        <v>653</v>
      </c>
      <c r="D1791" s="13" t="str">
        <f t="shared" ref="D1791:D1854" si="27">IF(ISBLANK(B1791),"OK",IF(A1791-B1791=0,"OK","Error?"))</f>
        <v>Error?</v>
      </c>
    </row>
    <row r="1792" spans="1:4" x14ac:dyDescent="0.2">
      <c r="A1792" s="54">
        <v>1731</v>
      </c>
      <c r="B1792" s="1222">
        <f>'Tax Sched 24'!F4</f>
        <v>5712375</v>
      </c>
      <c r="C1792" s="13" t="s">
        <v>653</v>
      </c>
      <c r="D1792" s="13" t="str">
        <f t="shared" si="27"/>
        <v>Error?</v>
      </c>
    </row>
    <row r="1793" spans="1:4" x14ac:dyDescent="0.2">
      <c r="A1793" s="54">
        <v>1732</v>
      </c>
      <c r="B1793" s="1222">
        <f>'Tax Sched 24'!F5</f>
        <v>600012</v>
      </c>
      <c r="C1793" s="13" t="s">
        <v>653</v>
      </c>
      <c r="D1793" s="13" t="str">
        <f t="shared" si="27"/>
        <v>Error?</v>
      </c>
    </row>
    <row r="1794" spans="1:4" x14ac:dyDescent="0.2">
      <c r="A1794" s="54">
        <v>1733</v>
      </c>
      <c r="B1794" s="1222">
        <f>'Tax Sched 24'!F6</f>
        <v>1120371</v>
      </c>
      <c r="C1794" s="13" t="s">
        <v>653</v>
      </c>
      <c r="D1794" s="13" t="str">
        <f t="shared" si="27"/>
        <v>Error?</v>
      </c>
    </row>
    <row r="1795" spans="1:4" x14ac:dyDescent="0.2">
      <c r="A1795" s="54">
        <v>1734</v>
      </c>
      <c r="B1795" s="1222">
        <f>'Tax Sched 24'!F7</f>
        <v>160958</v>
      </c>
      <c r="C1795" s="13" t="s">
        <v>653</v>
      </c>
      <c r="D1795" s="13" t="str">
        <f t="shared" si="27"/>
        <v>Error?</v>
      </c>
    </row>
    <row r="1796" spans="1:4" x14ac:dyDescent="0.2">
      <c r="A1796" s="54">
        <v>1735</v>
      </c>
      <c r="B1796" s="1222">
        <f>'Tax Sched 24'!F8</f>
        <v>60359</v>
      </c>
      <c r="C1796" s="13" t="s">
        <v>653</v>
      </c>
      <c r="D1796" s="13" t="str">
        <f t="shared" si="27"/>
        <v>Error?</v>
      </c>
    </row>
    <row r="1797" spans="1:4" x14ac:dyDescent="0.2">
      <c r="A1797" s="54">
        <v>1736</v>
      </c>
      <c r="B1797" s="1222">
        <f>'Tax Sched 24'!F10</f>
        <v>33625</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66423</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229587</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11475008</v>
      </c>
      <c r="D1808" s="13" t="str">
        <f t="shared" si="27"/>
        <v>Error?</v>
      </c>
    </row>
    <row r="1809" spans="1:4" x14ac:dyDescent="0.2">
      <c r="A1809" s="54">
        <v>1748</v>
      </c>
      <c r="B1809" s="1222">
        <f>'Tax Sched 24'!E5</f>
        <v>1205302</v>
      </c>
      <c r="D1809" s="13" t="str">
        <f t="shared" si="27"/>
        <v>Error?</v>
      </c>
    </row>
    <row r="1810" spans="1:4" x14ac:dyDescent="0.2">
      <c r="A1810" s="54">
        <v>1749</v>
      </c>
      <c r="B1810" s="1222">
        <f>'Tax Sched 24'!E6</f>
        <v>2250599</v>
      </c>
      <c r="D1810" s="13" t="str">
        <f t="shared" si="27"/>
        <v>Error?</v>
      </c>
    </row>
    <row r="1811" spans="1:4" x14ac:dyDescent="0.2">
      <c r="A1811" s="54">
        <v>1750</v>
      </c>
      <c r="B1811" s="1222">
        <f>'Tax Sched 24'!E7</f>
        <v>323333</v>
      </c>
      <c r="D1811" s="13" t="str">
        <f t="shared" si="27"/>
        <v>Error?</v>
      </c>
    </row>
    <row r="1812" spans="1:4" x14ac:dyDescent="0.2">
      <c r="A1812" s="54">
        <v>1751</v>
      </c>
      <c r="B1812" s="1222">
        <f>'Tax Sched 24'!E8</f>
        <v>121250</v>
      </c>
      <c r="D1812" s="13" t="str">
        <f t="shared" si="27"/>
        <v>Error?</v>
      </c>
    </row>
    <row r="1813" spans="1:4" x14ac:dyDescent="0.2">
      <c r="A1813" s="54">
        <v>1752</v>
      </c>
      <c r="B1813" s="1222">
        <f>'Tax Sched 24'!E10</f>
        <v>67546</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133430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461193</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16159465</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9542772</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448907</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448907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448907</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1092698</v>
      </c>
      <c r="D2008" s="13" t="str">
        <f t="shared" si="30"/>
        <v>Error?</v>
      </c>
    </row>
    <row r="2009" spans="1:4" x14ac:dyDescent="0.2">
      <c r="A2009" s="54">
        <v>1948</v>
      </c>
      <c r="B2009" s="1222">
        <f>'Cap Outlay Deprec 27'!C8</f>
        <v>25893193</v>
      </c>
      <c r="D2009" s="13" t="str">
        <f t="shared" si="30"/>
        <v>Error?</v>
      </c>
    </row>
    <row r="2010" spans="1:4" x14ac:dyDescent="0.2">
      <c r="A2010" s="54">
        <v>1949</v>
      </c>
      <c r="B2010" s="1222">
        <f>'Cap Outlay Deprec 27'!C10</f>
        <v>692080</v>
      </c>
      <c r="D2010" s="13" t="str">
        <f t="shared" si="30"/>
        <v>Error?</v>
      </c>
    </row>
    <row r="2011" spans="1:4" x14ac:dyDescent="0.2">
      <c r="A2011" s="54">
        <v>1950</v>
      </c>
      <c r="B2011" s="1222">
        <f>'Cap Outlay Deprec 27'!C12</f>
        <v>4219167</v>
      </c>
      <c r="D2011" s="13" t="str">
        <f t="shared" si="30"/>
        <v>Error?</v>
      </c>
    </row>
    <row r="2012" spans="1:4" x14ac:dyDescent="0.2">
      <c r="A2012" s="54">
        <v>1951</v>
      </c>
      <c r="B2012" s="1222">
        <f>'Cap Outlay Deprec 27'!C13</f>
        <v>564413</v>
      </c>
      <c r="D2012" s="13" t="str">
        <f t="shared" si="30"/>
        <v>Error?</v>
      </c>
    </row>
    <row r="2013" spans="1:4" x14ac:dyDescent="0.2">
      <c r="A2013" s="54">
        <v>1952</v>
      </c>
      <c r="B2013" s="1222">
        <f>'Cap Outlay Deprec 27'!C16</f>
        <v>32762075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3481223</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3481223</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300524</v>
      </c>
      <c r="C2025" s="13" t="s">
        <v>653</v>
      </c>
      <c r="D2025" s="13" t="str">
        <f t="shared" si="30"/>
        <v>Error?</v>
      </c>
    </row>
    <row r="2026" spans="1:4" x14ac:dyDescent="0.2">
      <c r="A2026" s="54">
        <v>1965</v>
      </c>
      <c r="B2026" s="1222">
        <f>'Cap Outlay Deprec 27'!F5</f>
        <v>1092698</v>
      </c>
      <c r="C2026" s="13" t="s">
        <v>653</v>
      </c>
      <c r="D2026" s="13" t="str">
        <f t="shared" si="30"/>
        <v>Error?</v>
      </c>
    </row>
    <row r="2027" spans="1:4" x14ac:dyDescent="0.2">
      <c r="A2027" s="54">
        <v>1966</v>
      </c>
      <c r="B2027" s="1222">
        <f>'Cap Outlay Deprec 27'!F8</f>
        <v>29374416</v>
      </c>
      <c r="C2027" s="13" t="s">
        <v>653</v>
      </c>
      <c r="D2027" s="13" t="str">
        <f t="shared" si="30"/>
        <v>Error?</v>
      </c>
    </row>
    <row r="2028" spans="1:4" x14ac:dyDescent="0.2">
      <c r="A2028" s="54">
        <v>1967</v>
      </c>
      <c r="B2028" s="1222">
        <f>'Cap Outlay Deprec 27'!F10</f>
        <v>692080</v>
      </c>
      <c r="C2028" s="13" t="s">
        <v>653</v>
      </c>
      <c r="D2028" s="13" t="str">
        <f t="shared" si="30"/>
        <v>Error?</v>
      </c>
    </row>
    <row r="2029" spans="1:4" x14ac:dyDescent="0.2">
      <c r="A2029" s="54">
        <v>1968</v>
      </c>
      <c r="B2029" s="1222">
        <f>'Cap Outlay Deprec 27'!F12</f>
        <v>4219167</v>
      </c>
      <c r="C2029" s="13" t="s">
        <v>653</v>
      </c>
      <c r="D2029" s="13" t="str">
        <f t="shared" si="30"/>
        <v>Error?</v>
      </c>
    </row>
    <row r="2030" spans="1:4" x14ac:dyDescent="0.2">
      <c r="A2030" s="54">
        <v>1969</v>
      </c>
      <c r="B2030" s="1222">
        <f>'Cap Outlay Deprec 27'!F13</f>
        <v>564413</v>
      </c>
      <c r="C2030" s="13" t="s">
        <v>653</v>
      </c>
      <c r="D2030" s="13" t="str">
        <f t="shared" si="30"/>
        <v>Error?</v>
      </c>
    </row>
    <row r="2031" spans="1:4" x14ac:dyDescent="0.2">
      <c r="A2031" s="54">
        <v>1970</v>
      </c>
      <c r="B2031" s="1222">
        <f>'Cap Outlay Deprec 27'!F16</f>
        <v>35942774</v>
      </c>
      <c r="C2031" s="13" t="s">
        <v>653</v>
      </c>
      <c r="D2031" s="13" t="str">
        <f t="shared" si="30"/>
        <v>Error?</v>
      </c>
    </row>
    <row r="2032" spans="1:4" x14ac:dyDescent="0.2">
      <c r="A2032" s="82">
        <v>1971</v>
      </c>
      <c r="D2032" s="13" t="str">
        <f t="shared" si="30"/>
        <v>OK</v>
      </c>
    </row>
    <row r="2033" spans="1:4" x14ac:dyDescent="0.2">
      <c r="A2033" s="54">
        <v>1972</v>
      </c>
      <c r="B2033" s="1222">
        <f>'Cap Outlay Deprec 27'!H8</f>
        <v>13981961</v>
      </c>
      <c r="D2033" s="13" t="str">
        <f t="shared" si="30"/>
        <v>Error?</v>
      </c>
    </row>
    <row r="2034" spans="1:4" x14ac:dyDescent="0.2">
      <c r="A2034" s="54">
        <v>1973</v>
      </c>
      <c r="B2034" s="1222">
        <f>'Cap Outlay Deprec 27'!H10</f>
        <v>616008</v>
      </c>
      <c r="D2034" s="13" t="str">
        <f t="shared" si="30"/>
        <v>Error?</v>
      </c>
    </row>
    <row r="2035" spans="1:4" x14ac:dyDescent="0.2">
      <c r="A2035" s="54">
        <v>1974</v>
      </c>
      <c r="B2035" s="1222">
        <f>'Cap Outlay Deprec 27'!H12</f>
        <v>3802990</v>
      </c>
      <c r="D2035" s="13" t="str">
        <f t="shared" si="30"/>
        <v>Error?</v>
      </c>
    </row>
    <row r="2036" spans="1:4" x14ac:dyDescent="0.2">
      <c r="A2036" s="54">
        <v>1975</v>
      </c>
      <c r="B2036" s="1222">
        <f>'Cap Outlay Deprec 27'!H13</f>
        <v>289845</v>
      </c>
      <c r="D2036" s="13" t="str">
        <f t="shared" si="30"/>
        <v>Error?</v>
      </c>
    </row>
    <row r="2037" spans="1:4" x14ac:dyDescent="0.2">
      <c r="A2037" s="54">
        <v>1976</v>
      </c>
      <c r="B2037" s="1222">
        <f>'Cap Outlay Deprec 27'!H16</f>
        <v>18690804</v>
      </c>
      <c r="C2037" s="13" t="s">
        <v>653</v>
      </c>
      <c r="D2037" s="13" t="str">
        <f t="shared" si="30"/>
        <v>Error?</v>
      </c>
    </row>
    <row r="2038" spans="1:4" x14ac:dyDescent="0.2">
      <c r="A2038" s="82">
        <v>1977</v>
      </c>
      <c r="D2038" s="13" t="str">
        <f t="shared" si="30"/>
        <v>OK</v>
      </c>
    </row>
    <row r="2039" spans="1:4" x14ac:dyDescent="0.2">
      <c r="A2039" s="54">
        <v>1978</v>
      </c>
      <c r="B2039" s="1222">
        <f>'Cap Outlay Deprec 27'!I8</f>
        <v>749441</v>
      </c>
      <c r="D2039" s="13" t="str">
        <f t="shared" si="30"/>
        <v>Error?</v>
      </c>
    </row>
    <row r="2040" spans="1:4" x14ac:dyDescent="0.2">
      <c r="A2040" s="54">
        <v>1979</v>
      </c>
      <c r="B2040" s="1222">
        <f>'Cap Outlay Deprec 27'!I10</f>
        <v>17087</v>
      </c>
      <c r="D2040" s="13" t="str">
        <f t="shared" si="30"/>
        <v>Error?</v>
      </c>
    </row>
    <row r="2041" spans="1:4" x14ac:dyDescent="0.2">
      <c r="A2041" s="54">
        <v>1980</v>
      </c>
      <c r="B2041" s="1222">
        <f>'Cap Outlay Deprec 27'!I12</f>
        <v>129217</v>
      </c>
      <c r="D2041" s="13" t="str">
        <f t="shared" si="30"/>
        <v>Error?</v>
      </c>
    </row>
    <row r="2042" spans="1:4" x14ac:dyDescent="0.2">
      <c r="A2042" s="54">
        <v>1981</v>
      </c>
      <c r="B2042" s="1222">
        <f>'Cap Outlay Deprec 27'!I13</f>
        <v>52434</v>
      </c>
      <c r="D2042" s="13" t="str">
        <f t="shared" si="30"/>
        <v>Error?</v>
      </c>
    </row>
    <row r="2043" spans="1:4" x14ac:dyDescent="0.2">
      <c r="A2043" s="54">
        <v>1982</v>
      </c>
      <c r="B2043" s="1222">
        <f>'Cap Outlay Deprec 27'!I16</f>
        <v>948179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14731402</v>
      </c>
      <c r="C2051" s="13" t="s">
        <v>653</v>
      </c>
      <c r="D2051" s="13" t="str">
        <f t="shared" si="31"/>
        <v>Error?</v>
      </c>
    </row>
    <row r="2052" spans="1:4" x14ac:dyDescent="0.2">
      <c r="A2052" s="54">
        <v>1991</v>
      </c>
      <c r="B2052" s="1222">
        <f>'Cap Outlay Deprec 27'!K10</f>
        <v>633095</v>
      </c>
      <c r="C2052" s="13" t="s">
        <v>653</v>
      </c>
      <c r="D2052" s="13" t="str">
        <f t="shared" si="31"/>
        <v>Error?</v>
      </c>
    </row>
    <row r="2053" spans="1:4" x14ac:dyDescent="0.2">
      <c r="A2053" s="54">
        <v>1992</v>
      </c>
      <c r="B2053" s="1222">
        <f>'Cap Outlay Deprec 27'!K12</f>
        <v>3932207</v>
      </c>
      <c r="C2053" s="13" t="s">
        <v>653</v>
      </c>
      <c r="D2053" s="13" t="str">
        <f t="shared" si="31"/>
        <v>Error?</v>
      </c>
    </row>
    <row r="2054" spans="1:4" x14ac:dyDescent="0.2">
      <c r="A2054" s="54">
        <v>1993</v>
      </c>
      <c r="B2054" s="1222">
        <f>'Cap Outlay Deprec 27'!K13</f>
        <v>342279</v>
      </c>
      <c r="C2054" s="13" t="s">
        <v>653</v>
      </c>
      <c r="D2054" s="13" t="str">
        <f t="shared" si="31"/>
        <v>Error?</v>
      </c>
    </row>
    <row r="2055" spans="1:4" x14ac:dyDescent="0.2">
      <c r="A2055" s="54">
        <v>1994</v>
      </c>
      <c r="B2055" s="1222">
        <f>'Cap Outlay Deprec 27'!K16</f>
        <v>19638983</v>
      </c>
      <c r="C2055" s="13" t="s">
        <v>653</v>
      </c>
      <c r="D2055" s="13" t="str">
        <f t="shared" si="31"/>
        <v>Error?</v>
      </c>
    </row>
    <row r="2056" spans="1:4" x14ac:dyDescent="0.2">
      <c r="A2056" s="54">
        <v>1995</v>
      </c>
      <c r="B2056" s="1222">
        <f>'Cap Outlay Deprec 27'!L5</f>
        <v>1092698</v>
      </c>
      <c r="C2056" s="13" t="s">
        <v>653</v>
      </c>
      <c r="D2056" s="13" t="str">
        <f t="shared" si="31"/>
        <v>Error?</v>
      </c>
    </row>
    <row r="2057" spans="1:4" x14ac:dyDescent="0.2">
      <c r="A2057" s="54">
        <v>1996</v>
      </c>
      <c r="B2057" s="1222">
        <f>'Cap Outlay Deprec 27'!L8</f>
        <v>14643014</v>
      </c>
      <c r="C2057" s="13" t="s">
        <v>653</v>
      </c>
      <c r="D2057" s="13" t="str">
        <f t="shared" si="31"/>
        <v>Error?</v>
      </c>
    </row>
    <row r="2058" spans="1:4" x14ac:dyDescent="0.2">
      <c r="A2058" s="54">
        <v>1997</v>
      </c>
      <c r="B2058" s="1222">
        <f>'Cap Outlay Deprec 27'!L10</f>
        <v>58985</v>
      </c>
      <c r="C2058" s="13" t="s">
        <v>653</v>
      </c>
      <c r="D2058" s="13" t="str">
        <f t="shared" si="31"/>
        <v>Error?</v>
      </c>
    </row>
    <row r="2059" spans="1:4" x14ac:dyDescent="0.2">
      <c r="A2059" s="54">
        <v>1998</v>
      </c>
      <c r="B2059" s="1222">
        <f>'Cap Outlay Deprec 27'!L12</f>
        <v>286960</v>
      </c>
      <c r="C2059" s="13" t="s">
        <v>653</v>
      </c>
      <c r="D2059" s="13" t="str">
        <f t="shared" si="31"/>
        <v>Error?</v>
      </c>
    </row>
    <row r="2060" spans="1:4" x14ac:dyDescent="0.2">
      <c r="A2060" s="54">
        <v>1999</v>
      </c>
      <c r="B2060" s="1222">
        <f>'Cap Outlay Deprec 27'!L13</f>
        <v>222134</v>
      </c>
      <c r="C2060" s="13" t="s">
        <v>653</v>
      </c>
      <c r="D2060" s="13" t="str">
        <f t="shared" si="31"/>
        <v>Error?</v>
      </c>
    </row>
    <row r="2061" spans="1:4" x14ac:dyDescent="0.2">
      <c r="A2061" s="54">
        <v>2000</v>
      </c>
      <c r="B2061" s="1222">
        <f>'Cap Outlay Deprec 27'!L16</f>
        <v>16303791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257734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1526228</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94472</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107110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2068581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1313827</v>
      </c>
      <c r="D2475" s="13" t="str">
        <f t="shared" si="37"/>
        <v>Error?</v>
      </c>
    </row>
    <row r="2476" spans="1:4" x14ac:dyDescent="0.2">
      <c r="A2476" s="82">
        <v>2415</v>
      </c>
      <c r="D2476" s="13" t="str">
        <f t="shared" si="37"/>
        <v>OK</v>
      </c>
    </row>
    <row r="2477" spans="1:4" x14ac:dyDescent="0.2">
      <c r="A2477" s="54">
        <v>2416</v>
      </c>
      <c r="B2477" s="1222">
        <f>'Assets-Liab 5-6'!G38</f>
        <v>363731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1397732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62622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12406512</v>
      </c>
      <c r="C2551" s="13" t="s">
        <v>653</v>
      </c>
      <c r="D2551" s="13" t="str">
        <f t="shared" si="38"/>
        <v>Error?</v>
      </c>
    </row>
    <row r="2552" spans="1:4" x14ac:dyDescent="0.2">
      <c r="A2552" s="82">
        <v>2491</v>
      </c>
      <c r="D2552" s="13" t="str">
        <f t="shared" si="38"/>
        <v>OK</v>
      </c>
    </row>
    <row r="2553" spans="1:4" x14ac:dyDescent="0.2">
      <c r="A2553" s="54">
        <v>2492</v>
      </c>
      <c r="B2553" s="1222">
        <f>'Acct Summary 7-8'!C6</f>
        <v>970793</v>
      </c>
      <c r="C2553" s="13" t="s">
        <v>653</v>
      </c>
      <c r="D2553" s="13" t="str">
        <f t="shared" si="38"/>
        <v>Error?</v>
      </c>
    </row>
    <row r="2554" spans="1:4" x14ac:dyDescent="0.2">
      <c r="A2554" s="54">
        <v>2493</v>
      </c>
      <c r="B2554" s="1222">
        <f>'Acct Summary 7-8'!C7</f>
        <v>901756</v>
      </c>
      <c r="C2554" s="13" t="s">
        <v>653</v>
      </c>
      <c r="D2554" s="13" t="str">
        <f t="shared" si="38"/>
        <v>Error?</v>
      </c>
    </row>
    <row r="2555" spans="1:4" x14ac:dyDescent="0.2">
      <c r="A2555" s="54">
        <v>2494</v>
      </c>
      <c r="B2555" s="1222">
        <f>'Acct Summary 7-8'!C8</f>
        <v>14279061</v>
      </c>
      <c r="C2555" s="13" t="s">
        <v>653</v>
      </c>
      <c r="D2555" s="13" t="str">
        <f t="shared" si="38"/>
        <v>Error?</v>
      </c>
    </row>
    <row r="2556" spans="1:4" x14ac:dyDescent="0.2">
      <c r="A2556" s="54">
        <v>2495</v>
      </c>
      <c r="B2556" s="1222">
        <f>'Acct Summary 7-8'!C12</f>
        <v>8418458</v>
      </c>
      <c r="C2556" s="13" t="s">
        <v>653</v>
      </c>
      <c r="D2556" s="13" t="str">
        <f t="shared" si="38"/>
        <v>Error?</v>
      </c>
    </row>
    <row r="2557" spans="1:4" x14ac:dyDescent="0.2">
      <c r="A2557" s="54">
        <v>2496</v>
      </c>
      <c r="B2557" s="1222">
        <f>'Acct Summary 7-8'!C13</f>
        <v>3261691</v>
      </c>
      <c r="C2557" s="13" t="s">
        <v>653</v>
      </c>
      <c r="D2557" s="13" t="str">
        <f t="shared" si="38"/>
        <v>Error?</v>
      </c>
    </row>
    <row r="2558" spans="1:4" x14ac:dyDescent="0.2">
      <c r="A2558" s="54">
        <v>2497</v>
      </c>
      <c r="B2558" s="1222">
        <f>'Acct Summary 7-8'!C14</f>
        <v>33757</v>
      </c>
      <c r="C2558" s="13" t="s">
        <v>653</v>
      </c>
      <c r="D2558" s="13" t="str">
        <f t="shared" si="38"/>
        <v>Error?</v>
      </c>
    </row>
    <row r="2559" spans="1:4" x14ac:dyDescent="0.2">
      <c r="A2559" s="54">
        <v>2498</v>
      </c>
      <c r="B2559" s="1222">
        <f>'Acct Summary 7-8'!C15</f>
        <v>1526228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13240134</v>
      </c>
      <c r="C2561" s="13" t="s">
        <v>653</v>
      </c>
      <c r="D2561" s="13" t="str">
        <f t="shared" si="39"/>
        <v>Error?</v>
      </c>
    </row>
    <row r="2562" spans="1:4" x14ac:dyDescent="0.2">
      <c r="A2562" s="54">
        <v>2501</v>
      </c>
      <c r="B2562" s="1222">
        <f>'Acct Summary 7-8'!C20</f>
        <v>1038927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1401354</v>
      </c>
      <c r="C2564" s="13" t="s">
        <v>653</v>
      </c>
      <c r="D2564" s="13" t="str">
        <f t="shared" si="39"/>
        <v>Error?</v>
      </c>
    </row>
    <row r="2565" spans="1:4" x14ac:dyDescent="0.2">
      <c r="A2565" s="82">
        <v>2504</v>
      </c>
      <c r="D2565" s="13" t="str">
        <f t="shared" si="39"/>
        <v>OK</v>
      </c>
    </row>
    <row r="2566" spans="1:4" x14ac:dyDescent="0.2">
      <c r="A2566" s="54">
        <v>2505</v>
      </c>
      <c r="B2566" s="1222">
        <f>'Acct Summary 7-8'!D6</f>
        <v>291898</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1693252</v>
      </c>
      <c r="C2568" s="13" t="s">
        <v>653</v>
      </c>
      <c r="D2568" s="13" t="str">
        <f t="shared" si="39"/>
        <v>Error?</v>
      </c>
    </row>
    <row r="2569" spans="1:4" x14ac:dyDescent="0.2">
      <c r="A2569" s="54">
        <v>2508</v>
      </c>
      <c r="B2569" s="1222">
        <f>'Acct Summary 7-8'!D13</f>
        <v>1720666</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94472</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1815138</v>
      </c>
      <c r="C2573" s="13" t="s">
        <v>653</v>
      </c>
      <c r="D2573" s="13" t="str">
        <f t="shared" si="39"/>
        <v>Error?</v>
      </c>
    </row>
    <row r="2574" spans="1:4" x14ac:dyDescent="0.2">
      <c r="A2574" s="54">
        <v>2513</v>
      </c>
      <c r="B2574" s="1222">
        <f>'Acct Summary 7-8'!D20</f>
        <v>-121886</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426119</v>
      </c>
      <c r="C2591" s="13" t="s">
        <v>653</v>
      </c>
      <c r="D2591" s="13" t="str">
        <f t="shared" si="39"/>
        <v>Error?</v>
      </c>
    </row>
    <row r="2592" spans="1:4" x14ac:dyDescent="0.2">
      <c r="A2592" s="82">
        <v>2531</v>
      </c>
      <c r="D2592" s="13" t="str">
        <f t="shared" si="39"/>
        <v>OK</v>
      </c>
    </row>
    <row r="2593" spans="1:4" x14ac:dyDescent="0.2">
      <c r="A2593" s="54">
        <v>2532</v>
      </c>
      <c r="B2593" s="1222">
        <f>'Acct Summary 7-8'!F6</f>
        <v>235326</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661445</v>
      </c>
      <c r="C2595" s="13" t="s">
        <v>653</v>
      </c>
      <c r="D2595" s="13" t="str">
        <f t="shared" si="39"/>
        <v>Error?</v>
      </c>
    </row>
    <row r="2596" spans="1:4" x14ac:dyDescent="0.2">
      <c r="A2596" s="54">
        <v>2535</v>
      </c>
      <c r="B2596" s="1222">
        <f>'Acct Summary 7-8'!F13</f>
        <v>847871</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53828</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901699</v>
      </c>
      <c r="C2600" s="13" t="s">
        <v>653</v>
      </c>
      <c r="D2600" s="13" t="str">
        <f t="shared" si="39"/>
        <v>Error?</v>
      </c>
    </row>
    <row r="2601" spans="1:4" x14ac:dyDescent="0.2">
      <c r="A2601" s="54">
        <v>2540</v>
      </c>
      <c r="B2601" s="1222">
        <f>'Acct Summary 7-8'!F20</f>
        <v>-240254</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484577</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484577</v>
      </c>
      <c r="C2606" s="13" t="s">
        <v>653</v>
      </c>
      <c r="D2606" s="13" t="str">
        <f t="shared" si="39"/>
        <v>Error?</v>
      </c>
    </row>
    <row r="2607" spans="1:4" x14ac:dyDescent="0.2">
      <c r="A2607" s="54">
        <v>2546</v>
      </c>
      <c r="B2607" s="1222">
        <f>'Acct Summary 7-8'!G12</f>
        <v>196262</v>
      </c>
      <c r="C2607" s="13" t="s">
        <v>653</v>
      </c>
      <c r="D2607" s="13" t="str">
        <f t="shared" si="39"/>
        <v>Error?</v>
      </c>
    </row>
    <row r="2608" spans="1:4" x14ac:dyDescent="0.2">
      <c r="A2608" s="54">
        <v>2547</v>
      </c>
      <c r="B2608" s="1222">
        <f>'Acct Summary 7-8'!G13</f>
        <v>274608</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470870</v>
      </c>
      <c r="C2612" s="13" t="s">
        <v>653</v>
      </c>
      <c r="D2612" s="13" t="str">
        <f t="shared" si="39"/>
        <v>Error?</v>
      </c>
    </row>
    <row r="2613" spans="1:4" x14ac:dyDescent="0.2">
      <c r="A2613" s="54">
        <v>2552</v>
      </c>
      <c r="B2613" s="1222">
        <f>'Acct Summary 7-8'!G20</f>
        <v>13707</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2218005</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2218005</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2260377</v>
      </c>
      <c r="C2634" s="13" t="s">
        <v>653</v>
      </c>
      <c r="D2634" s="13" t="str">
        <f t="shared" si="40"/>
        <v>Error?</v>
      </c>
    </row>
    <row r="2635" spans="1:4" x14ac:dyDescent="0.2">
      <c r="A2635" s="54">
        <v>2574</v>
      </c>
      <c r="B2635" s="1222">
        <f>'Acct Summary 7-8'!E17</f>
        <v>2260377</v>
      </c>
      <c r="C2635" s="13" t="s">
        <v>653</v>
      </c>
      <c r="D2635" s="13" t="str">
        <f t="shared" si="40"/>
        <v>Error?</v>
      </c>
    </row>
    <row r="2636" spans="1:4" x14ac:dyDescent="0.2">
      <c r="A2636" s="54">
        <v>2575</v>
      </c>
      <c r="B2636" s="1222">
        <f>'Acct Summary 7-8'!E20</f>
        <v>-42372</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5240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5240</v>
      </c>
      <c r="C2658" s="13" t="s">
        <v>653</v>
      </c>
      <c r="D2658" s="13" t="str">
        <f t="shared" si="40"/>
        <v>Error?</v>
      </c>
    </row>
    <row r="2659" spans="1:4" x14ac:dyDescent="0.2">
      <c r="A2659" s="54">
        <v>2598</v>
      </c>
      <c r="B2659" s="1222">
        <f>'Acct Summary 7-8'!H13</f>
        <v>3207699</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3207699</v>
      </c>
      <c r="C2661" s="13" t="s">
        <v>653</v>
      </c>
      <c r="D2661" s="13" t="str">
        <f t="shared" si="40"/>
        <v>Error?</v>
      </c>
    </row>
    <row r="2662" spans="1:4" x14ac:dyDescent="0.2">
      <c r="A2662" s="54">
        <v>2601</v>
      </c>
      <c r="B2662" s="1222">
        <f>'Acct Summary 7-8'!H20</f>
        <v>-3202459</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1268494</v>
      </c>
      <c r="C2789" s="13" t="s">
        <v>653</v>
      </c>
      <c r="D2789" s="13" t="str">
        <f t="shared" si="42"/>
        <v>Error?</v>
      </c>
    </row>
    <row r="2790" spans="1:4" x14ac:dyDescent="0.2">
      <c r="A2790" s="54">
        <v>2729</v>
      </c>
      <c r="B2790" s="1222">
        <f>'Expenditures 15-22'!E102</f>
        <v>1268494</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53828</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53828</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300524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2123226</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2143446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12077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2143446</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2143446</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12077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1268494</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257734</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1526228</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94472</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53828</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53828</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138887</v>
      </c>
      <c r="D3055" s="13" t="str">
        <f t="shared" si="46"/>
        <v>Error?</v>
      </c>
    </row>
    <row r="3056" spans="1:4" x14ac:dyDescent="0.2">
      <c r="A3056" s="54">
        <v>2995</v>
      </c>
      <c r="B3056" s="1222">
        <f>'Expenditures 15-22'!D10</f>
        <v>47281</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6926</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193094</v>
      </c>
      <c r="C3062" s="13" t="s">
        <v>653</v>
      </c>
      <c r="D3062" s="13" t="str">
        <f t="shared" si="46"/>
        <v>Error?</v>
      </c>
    </row>
    <row r="3063" spans="1:4" x14ac:dyDescent="0.2">
      <c r="A3063" s="82">
        <v>3002</v>
      </c>
      <c r="D3063" s="13" t="str">
        <f t="shared" si="46"/>
        <v>OK</v>
      </c>
    </row>
    <row r="3064" spans="1:4" x14ac:dyDescent="0.2">
      <c r="A3064" s="54">
        <v>3003</v>
      </c>
      <c r="B3064" s="1222">
        <f>'Expenditures 15-22'!D213</f>
        <v>1899</v>
      </c>
      <c r="D3064" s="13" t="str">
        <f t="shared" si="46"/>
        <v>Error?</v>
      </c>
    </row>
    <row r="3065" spans="1:4" x14ac:dyDescent="0.2">
      <c r="A3065" s="54">
        <v>3004</v>
      </c>
      <c r="B3065" s="1222">
        <f>'Expenditures 15-22'!K213</f>
        <v>1899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12077</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78759</v>
      </c>
      <c r="C3225" s="13" t="s">
        <v>653</v>
      </c>
      <c r="D3225" s="13" t="str">
        <f t="shared" si="49"/>
        <v>Error?</v>
      </c>
    </row>
    <row r="3226" spans="1:4" x14ac:dyDescent="0.2">
      <c r="A3226" s="54">
        <v>3165</v>
      </c>
      <c r="B3226" s="1222">
        <f>'Acct Summary 7-8'!I8</f>
        <v>78759</v>
      </c>
      <c r="C3226" s="13" t="s">
        <v>653</v>
      </c>
      <c r="D3226" s="13" t="str">
        <f t="shared" si="49"/>
        <v>Error?</v>
      </c>
    </row>
    <row r="3227" spans="1:4" x14ac:dyDescent="0.2">
      <c r="A3227" s="54">
        <v>3166</v>
      </c>
      <c r="B3227" s="1222">
        <f>'Acct Summary 7-8'!I20</f>
        <v>78759</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149436</v>
      </c>
      <c r="D3230" s="13" t="str">
        <f t="shared" si="49"/>
        <v>Error?</v>
      </c>
    </row>
    <row r="3231" spans="1:4" x14ac:dyDescent="0.2">
      <c r="A3231" s="54">
        <v>3170</v>
      </c>
      <c r="B3231" s="1222">
        <f>'Acct Summary 7-8'!C76</f>
        <v>149436</v>
      </c>
      <c r="C3231" s="13" t="s">
        <v>653</v>
      </c>
      <c r="D3231" s="13" t="str">
        <f t="shared" si="49"/>
        <v>Error?</v>
      </c>
    </row>
    <row r="3232" spans="1:4" x14ac:dyDescent="0.2">
      <c r="A3232" s="54">
        <v>3171</v>
      </c>
      <c r="B3232" s="1222">
        <f>'Acct Summary 7-8'!C77</f>
        <v>-149436</v>
      </c>
      <c r="C3232" s="13" t="s">
        <v>653</v>
      </c>
      <c r="D3232" s="13" t="str">
        <f t="shared" si="49"/>
        <v>Error?</v>
      </c>
    </row>
    <row r="3233" spans="1:4" x14ac:dyDescent="0.2">
      <c r="A3233" s="54">
        <v>3172</v>
      </c>
      <c r="B3233" s="1222">
        <f>'Acct Summary 7-8'!C78</f>
        <v>889491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107110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107110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-121886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-240254</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13707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-42372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107110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107110</v>
      </c>
      <c r="C3299" s="13" t="s">
        <v>653</v>
      </c>
      <c r="D3299" s="13" t="str">
        <f t="shared" si="50"/>
        <v>Error?</v>
      </c>
    </row>
    <row r="3300" spans="1:4" x14ac:dyDescent="0.2">
      <c r="A3300" s="54">
        <v>3239</v>
      </c>
      <c r="B3300" s="1222">
        <f>'Acct Summary 7-8'!H78</f>
        <v>-3095349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107110</v>
      </c>
      <c r="C3318" s="13" t="s">
        <v>653</v>
      </c>
      <c r="D3318" s="13" t="str">
        <f t="shared" si="50"/>
        <v>Error?</v>
      </c>
    </row>
    <row r="3319" spans="1:4" x14ac:dyDescent="0.2">
      <c r="A3319" s="54">
        <v>3258</v>
      </c>
      <c r="B3319" s="1222">
        <f>'Acct Summary 7-8'!I77</f>
        <v>-107110</v>
      </c>
      <c r="C3319" s="13" t="s">
        <v>653</v>
      </c>
      <c r="D3319" s="13" t="str">
        <f t="shared" si="50"/>
        <v>Error?</v>
      </c>
    </row>
    <row r="3320" spans="1:4" x14ac:dyDescent="0.2">
      <c r="A3320" s="54">
        <v>3259</v>
      </c>
      <c r="B3320" s="1222">
        <f>'Acct Summary 7-8'!I78</f>
        <v>-28351</v>
      </c>
      <c r="C3320" s="13" t="s">
        <v>653</v>
      </c>
      <c r="D3320" s="13" t="str">
        <f t="shared" si="50"/>
        <v>Error?</v>
      </c>
    </row>
    <row r="3321" spans="1:4" x14ac:dyDescent="0.2">
      <c r="A3321" s="54">
        <v>3260</v>
      </c>
      <c r="B3321" s="1222">
        <f>'Acct Summary 7-8'!I79</f>
        <v>2171797</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2143446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1401742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291092</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203238</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18712</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1498</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1940406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103432</v>
      </c>
      <c r="D3387" s="13" t="str">
        <f t="shared" si="51"/>
        <v>Error?</v>
      </c>
    </row>
    <row r="3388" spans="1:4" x14ac:dyDescent="0.2">
      <c r="A3388" s="54">
        <v>3327</v>
      </c>
      <c r="B3388" s="1222">
        <f>'Expenditures 15-22'!D211</f>
        <v>83434</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103432</v>
      </c>
      <c r="C3390" s="13" t="s">
        <v>653</v>
      </c>
      <c r="D3390" s="13" t="str">
        <f t="shared" si="51"/>
        <v>Error?</v>
      </c>
    </row>
    <row r="3391" spans="1:4" x14ac:dyDescent="0.2">
      <c r="A3391" s="54">
        <v>3330</v>
      </c>
      <c r="B3391" s="1222">
        <f>'Expenditures 15-22'!K211</f>
        <v>83434</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326713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8746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17352</v>
      </c>
      <c r="D3417" s="13" t="str">
        <f t="shared" si="52"/>
        <v>Error?</v>
      </c>
    </row>
    <row r="3418" spans="1:4" x14ac:dyDescent="0.2">
      <c r="A3418" s="82">
        <v>3357</v>
      </c>
      <c r="D3418" s="13" t="str">
        <f t="shared" si="52"/>
        <v>OK</v>
      </c>
    </row>
    <row r="3419" spans="1:4" x14ac:dyDescent="0.2">
      <c r="A3419" s="54">
        <v>3358</v>
      </c>
      <c r="B3419" s="1222">
        <f>'Assets-Liab 5-6'!F4</f>
        <v>56049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28703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2567</v>
      </c>
      <c r="D3425" s="13" t="str">
        <f t="shared" si="52"/>
        <v>Error?</v>
      </c>
    </row>
    <row r="3426" spans="1:4" x14ac:dyDescent="0.2">
      <c r="A3426" s="82">
        <v>3365</v>
      </c>
      <c r="D3426" s="13" t="str">
        <f t="shared" si="52"/>
        <v>OK</v>
      </c>
    </row>
    <row r="3427" spans="1:4" x14ac:dyDescent="0.2">
      <c r="A3427" s="54">
        <v>3366</v>
      </c>
      <c r="B3427" s="1222">
        <f>'Assets-Liab 5-6'!I4</f>
        <v>20220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12077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212536</v>
      </c>
      <c r="C3446" s="13" t="s">
        <v>653</v>
      </c>
      <c r="D3446" s="13" t="str">
        <f t="shared" si="52"/>
        <v>Error?</v>
      </c>
    </row>
    <row r="3447" spans="1:4" x14ac:dyDescent="0.2">
      <c r="A3447" s="54">
        <v>3386</v>
      </c>
      <c r="B3447" s="1222">
        <f>'Tax Sched 24'!D16</f>
        <v>151367</v>
      </c>
      <c r="C3447" s="13" t="s">
        <v>653</v>
      </c>
      <c r="D3447" s="13" t="str">
        <f t="shared" si="52"/>
        <v>Error?</v>
      </c>
    </row>
    <row r="3448" spans="1:4" x14ac:dyDescent="0.2">
      <c r="A3448" s="54">
        <v>3387</v>
      </c>
      <c r="B3448" s="1222">
        <f>'Tax Sched 24'!C16</f>
        <v>61169</v>
      </c>
      <c r="D3448" s="13" t="str">
        <f t="shared" si="52"/>
        <v>Error?</v>
      </c>
    </row>
    <row r="3449" spans="1:4" x14ac:dyDescent="0.2">
      <c r="A3449" s="54">
        <v>3388</v>
      </c>
      <c r="B3449" s="1222">
        <f>'Tax Sched 24'!F16</f>
        <v>60635</v>
      </c>
      <c r="C3449" s="13" t="s">
        <v>653</v>
      </c>
      <c r="D3449" s="13" t="str">
        <f t="shared" si="52"/>
        <v>Error?</v>
      </c>
    </row>
    <row r="3450" spans="1:4" x14ac:dyDescent="0.2">
      <c r="A3450" s="54">
        <v>3389</v>
      </c>
      <c r="B3450" s="1222">
        <f>'Tax Sched 24'!E16</f>
        <v>121804</v>
      </c>
      <c r="D3450" s="13" t="str">
        <f t="shared" si="52"/>
        <v>Error?</v>
      </c>
    </row>
    <row r="3451" spans="1:4" x14ac:dyDescent="0.2">
      <c r="A3451" s="54">
        <v>3390</v>
      </c>
      <c r="B3451" s="1222">
        <f>'Cap Outlay Deprec 27'!C15</f>
        <v>300524</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300524</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802</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802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802</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802</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802</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802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100869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5955301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20234362</v>
      </c>
      <c r="C4122" s="13" t="s">
        <v>653</v>
      </c>
      <c r="D4122" s="13" t="str">
        <f t="shared" si="63"/>
        <v>Error?</v>
      </c>
    </row>
    <row r="4123" spans="1:4" x14ac:dyDescent="0.2">
      <c r="A4123" s="54">
        <v>4062</v>
      </c>
      <c r="B4123" s="1222">
        <f>'Acct Summary 7-8'!D10</f>
        <v>1693252</v>
      </c>
      <c r="C4123" s="13" t="s">
        <v>653</v>
      </c>
      <c r="D4123" s="13" t="str">
        <f t="shared" si="63"/>
        <v>Error?</v>
      </c>
    </row>
    <row r="4124" spans="1:4" x14ac:dyDescent="0.2">
      <c r="A4124" s="54">
        <v>4063</v>
      </c>
      <c r="B4124" s="1222">
        <f>'Acct Summary 7-8'!E10</f>
        <v>2218005</v>
      </c>
      <c r="C4124" s="13" t="s">
        <v>653</v>
      </c>
      <c r="D4124" s="13" t="str">
        <f t="shared" si="63"/>
        <v>Error?</v>
      </c>
    </row>
    <row r="4125" spans="1:4" x14ac:dyDescent="0.2">
      <c r="A4125" s="54">
        <v>4064</v>
      </c>
      <c r="B4125" s="1222">
        <f>'Acct Summary 7-8'!F10</f>
        <v>661445</v>
      </c>
      <c r="C4125" s="13" t="s">
        <v>653</v>
      </c>
      <c r="D4125" s="13" t="str">
        <f t="shared" si="63"/>
        <v>Error?</v>
      </c>
    </row>
    <row r="4126" spans="1:4" x14ac:dyDescent="0.2">
      <c r="A4126" s="54">
        <v>4065</v>
      </c>
      <c r="B4126" s="1222">
        <f>'Acct Summary 7-8'!G10</f>
        <v>484577</v>
      </c>
      <c r="C4126" s="13" t="s">
        <v>653</v>
      </c>
      <c r="D4126" s="13" t="str">
        <f t="shared" si="63"/>
        <v>Error?</v>
      </c>
    </row>
    <row r="4127" spans="1:4" x14ac:dyDescent="0.2">
      <c r="A4127" s="54">
        <v>4066</v>
      </c>
      <c r="B4127" s="1222">
        <f>'Acct Summary 7-8'!H10</f>
        <v>5240</v>
      </c>
      <c r="C4127" s="13" t="s">
        <v>653</v>
      </c>
      <c r="D4127" s="13" t="str">
        <f t="shared" si="63"/>
        <v>Error?</v>
      </c>
    </row>
    <row r="4128" spans="1:4" x14ac:dyDescent="0.2">
      <c r="A4128" s="54">
        <v>4067</v>
      </c>
      <c r="B4128" s="1222">
        <f>'Acct Summary 7-8'!I10</f>
        <v>78759</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5955301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19195435</v>
      </c>
      <c r="C4136" s="13" t="s">
        <v>653</v>
      </c>
      <c r="D4136" s="13" t="str">
        <f t="shared" si="63"/>
        <v>Error?</v>
      </c>
    </row>
    <row r="4137" spans="1:4" x14ac:dyDescent="0.2">
      <c r="A4137" s="54">
        <v>4076</v>
      </c>
      <c r="B4137" s="1222">
        <f>'Acct Summary 7-8'!D19</f>
        <v>1815138</v>
      </c>
      <c r="C4137" s="13" t="s">
        <v>653</v>
      </c>
      <c r="D4137" s="13" t="str">
        <f t="shared" si="63"/>
        <v>Error?</v>
      </c>
    </row>
    <row r="4138" spans="1:4" x14ac:dyDescent="0.2">
      <c r="A4138" s="54">
        <v>4077</v>
      </c>
      <c r="B4138" s="1222">
        <f>'Acct Summary 7-8'!E19</f>
        <v>2260377</v>
      </c>
      <c r="C4138" s="13" t="s">
        <v>653</v>
      </c>
      <c r="D4138" s="13" t="str">
        <f t="shared" si="63"/>
        <v>Error?</v>
      </c>
    </row>
    <row r="4139" spans="1:4" x14ac:dyDescent="0.2">
      <c r="A4139" s="54">
        <v>4078</v>
      </c>
      <c r="B4139" s="1222">
        <f>'Acct Summary 7-8'!F19</f>
        <v>901699</v>
      </c>
      <c r="C4139" s="13" t="s">
        <v>653</v>
      </c>
      <c r="D4139" s="13" t="str">
        <f t="shared" si="63"/>
        <v>Error?</v>
      </c>
    </row>
    <row r="4140" spans="1:4" x14ac:dyDescent="0.2">
      <c r="A4140" s="54">
        <v>4079</v>
      </c>
      <c r="B4140" s="1222">
        <f>'Acct Summary 7-8'!G19</f>
        <v>470870</v>
      </c>
      <c r="C4140" s="13" t="s">
        <v>653</v>
      </c>
      <c r="D4140" s="13" t="str">
        <f t="shared" si="63"/>
        <v>Error?</v>
      </c>
    </row>
    <row r="4141" spans="1:4" x14ac:dyDescent="0.2">
      <c r="A4141" s="54">
        <v>4080</v>
      </c>
      <c r="B4141" s="1222">
        <f>'Acct Summary 7-8'!H19</f>
        <v>3207699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8738145</v>
      </c>
      <c r="C4171" s="13" t="s">
        <v>653</v>
      </c>
      <c r="D4171" s="13" t="str">
        <f t="shared" si="64"/>
        <v>Error?</v>
      </c>
    </row>
    <row r="4172" spans="1:4" x14ac:dyDescent="0.2">
      <c r="A4172" s="54">
        <v>4111</v>
      </c>
      <c r="B4172" s="1222">
        <f>'Short-Term Long-Term Debt 25'!J49</f>
        <v>7340413</v>
      </c>
      <c r="C4172" s="13" t="s">
        <v>653</v>
      </c>
      <c r="D4172" s="13" t="str">
        <f t="shared" si="64"/>
        <v>Error?</v>
      </c>
    </row>
    <row r="4173" spans="1:4" x14ac:dyDescent="0.2">
      <c r="A4173" s="54">
        <v>4112</v>
      </c>
      <c r="B4173" s="1222">
        <f>'Short-Term Long-Term Debt 25'!H49</f>
        <v>665715</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-138912</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94472</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94472</v>
      </c>
      <c r="C4202" s="13" t="s">
        <v>653</v>
      </c>
      <c r="D4202" s="13" t="str">
        <f t="shared" si="64"/>
        <v>Error?</v>
      </c>
    </row>
    <row r="4203" spans="1:4" x14ac:dyDescent="0.2">
      <c r="A4203" s="54">
        <v>4142</v>
      </c>
      <c r="B4203" s="1222">
        <f>'Expenditures 15-22'!E138</f>
        <v>94472</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2072.6000000000004</v>
      </c>
      <c r="C4265" s="13" t="s">
        <v>653</v>
      </c>
      <c r="D4265" s="13" t="str">
        <f t="shared" si="65"/>
        <v>Error?</v>
      </c>
      <c r="E4265" s="804"/>
    </row>
    <row r="4266" spans="1:5" x14ac:dyDescent="0.2">
      <c r="A4266" s="90">
        <v>4205</v>
      </c>
      <c r="B4266" s="1222">
        <f>('FP Info 3'!F10)*100000</f>
        <v>217.70000000000002</v>
      </c>
      <c r="C4266" s="13" t="s">
        <v>653</v>
      </c>
      <c r="D4266" s="13" t="str">
        <f t="shared" si="65"/>
        <v>Error?</v>
      </c>
      <c r="E4266" s="804"/>
    </row>
    <row r="4267" spans="1:5" x14ac:dyDescent="0.2">
      <c r="A4267" s="90">
        <v>4206</v>
      </c>
      <c r="B4267" s="1222">
        <f>('FP Info 3'!H10)*100000</f>
        <v>58.4</v>
      </c>
      <c r="C4267" s="13" t="s">
        <v>653</v>
      </c>
      <c r="D4267" s="13" t="str">
        <f t="shared" si="65"/>
        <v>Error?</v>
      </c>
      <c r="E4267" s="804"/>
    </row>
    <row r="4268" spans="1:5" x14ac:dyDescent="0.2">
      <c r="A4268" s="90">
        <v>4207</v>
      </c>
      <c r="B4268" s="1222">
        <f>('FP Info 3'!J10)*100000</f>
        <v>2349</v>
      </c>
      <c r="C4268" s="13" t="s">
        <v>653</v>
      </c>
      <c r="D4268" s="13" t="str">
        <f t="shared" si="65"/>
        <v>Error?</v>
      </c>
    </row>
    <row r="4269" spans="1:5" x14ac:dyDescent="0.2">
      <c r="A4269" s="90">
        <v>4208</v>
      </c>
      <c r="B4269" s="1222">
        <f>'FP Info 3'!J16</f>
        <v>11939346</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34142</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54486</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40450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12.2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553652807</v>
      </c>
      <c r="D4995" s="13" t="str">
        <f t="shared" si="77"/>
        <v>Error?</v>
      </c>
    </row>
    <row r="4996" spans="1:4" x14ac:dyDescent="0.2">
      <c r="A4996" s="90">
        <v>4935</v>
      </c>
      <c r="B4996" s="1222">
        <f>'FP Info 3'!H31</f>
        <v>38202043.683000006</v>
      </c>
      <c r="D4996" s="13" t="str">
        <f t="shared" si="77"/>
        <v>Error?</v>
      </c>
    </row>
    <row r="4997" spans="1:4" x14ac:dyDescent="0.2">
      <c r="A4997" s="90">
        <v>4936</v>
      </c>
      <c r="B4997" s="1222">
        <f>'FP Info 3'!H37</f>
        <v>8738145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11011733</v>
      </c>
      <c r="D5061" s="13" t="str">
        <f t="shared" si="78"/>
        <v>Error?</v>
      </c>
    </row>
    <row r="5062" spans="1:4" x14ac:dyDescent="0.2">
      <c r="A5062" s="82">
        <v>5001</v>
      </c>
      <c r="D5062" s="13" t="str">
        <f t="shared" si="78"/>
        <v>OK</v>
      </c>
    </row>
    <row r="5063" spans="1:4" x14ac:dyDescent="0.2">
      <c r="A5063" s="54">
        <v>5002</v>
      </c>
      <c r="B5063" s="1222">
        <f>'Revenues 9-14'!C7</f>
        <v>448907</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11460640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70426</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70426</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22700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22700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2875</v>
      </c>
      <c r="D5094" s="13" t="str">
        <f t="shared" si="78"/>
        <v>Error?</v>
      </c>
    </row>
    <row r="5095" spans="1:4" x14ac:dyDescent="0.2">
      <c r="A5095" s="54">
        <v>5034</v>
      </c>
      <c r="B5095" s="1222">
        <f>'Revenues 9-14'!C74</f>
        <v>13397</v>
      </c>
      <c r="D5095" s="13" t="str">
        <f t="shared" si="78"/>
        <v>Error?</v>
      </c>
    </row>
    <row r="5096" spans="1:4" x14ac:dyDescent="0.2">
      <c r="A5096" s="54">
        <v>5035</v>
      </c>
      <c r="B5096" s="1222">
        <f>'Revenues 9-14'!C75</f>
        <v>216577</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46489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34796</v>
      </c>
      <c r="D5101" s="13" t="str">
        <f t="shared" si="78"/>
        <v>Error?</v>
      </c>
    </row>
    <row r="5102" spans="1:4" x14ac:dyDescent="0.2">
      <c r="A5102" s="54">
        <v>5041</v>
      </c>
      <c r="B5102" s="1222">
        <f>'Revenues 9-14'!C82</f>
        <v>81285</v>
      </c>
      <c r="C5102" s="13" t="s">
        <v>653</v>
      </c>
      <c r="D5102" s="13" t="str">
        <f t="shared" si="78"/>
        <v>Error?</v>
      </c>
    </row>
    <row r="5103" spans="1:4" x14ac:dyDescent="0.2">
      <c r="A5103" s="54">
        <v>5042</v>
      </c>
      <c r="B5103" s="1222">
        <f>'Revenues 9-14'!C84</f>
        <v>290285</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290285</v>
      </c>
      <c r="C5112" s="13" t="s">
        <v>653</v>
      </c>
      <c r="D5112" s="13" t="str">
        <f t="shared" si="78"/>
        <v>Error?</v>
      </c>
    </row>
    <row r="5113" spans="1:4" x14ac:dyDescent="0.2">
      <c r="A5113" s="54">
        <v>5052</v>
      </c>
      <c r="B5113" s="1222">
        <f>'Revenues 9-14'!C95</f>
        <v>18379</v>
      </c>
      <c r="D5113" s="13" t="str">
        <f t="shared" si="78"/>
        <v>Error?</v>
      </c>
    </row>
    <row r="5114" spans="1:4" x14ac:dyDescent="0.2">
      <c r="A5114" s="54">
        <v>5053</v>
      </c>
      <c r="B5114" s="1222">
        <f>'Revenues 9-14'!C96</f>
        <v>16412</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186981</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42827</v>
      </c>
      <c r="D5119" s="13" t="str">
        <f t="shared" ref="D5119:D5182" si="79">IF(ISBLANK(B5119),"OK",IF(A5119-B5119=0,"OK","Error?"))</f>
        <v>Error?</v>
      </c>
    </row>
    <row r="5120" spans="1:4" x14ac:dyDescent="0.2">
      <c r="A5120" s="54">
        <v>5059</v>
      </c>
      <c r="B5120" s="1222">
        <f>'Revenues 9-14'!C108</f>
        <v>264599</v>
      </c>
      <c r="C5120" s="13" t="s">
        <v>653</v>
      </c>
      <c r="D5120" s="13" t="str">
        <f t="shared" si="79"/>
        <v>Error?</v>
      </c>
    </row>
    <row r="5121" spans="1:4" x14ac:dyDescent="0.2">
      <c r="A5121" s="54">
        <v>5060</v>
      </c>
      <c r="B5121" s="1222">
        <f>'Revenues 9-14'!C109</f>
        <v>12406512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437848</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437848</v>
      </c>
      <c r="C5132" s="13" t="s">
        <v>653</v>
      </c>
      <c r="D5132" s="13" t="str">
        <f t="shared" si="79"/>
        <v>Error?</v>
      </c>
    </row>
    <row r="5133" spans="1:4" x14ac:dyDescent="0.2">
      <c r="A5133" s="54">
        <v>5072</v>
      </c>
      <c r="B5133" s="1222">
        <f>'Revenues 9-14'!C124</f>
        <v>99734</v>
      </c>
      <c r="D5133" s="13" t="str">
        <f t="shared" si="79"/>
        <v>Error?</v>
      </c>
    </row>
    <row r="5134" spans="1:4" x14ac:dyDescent="0.2">
      <c r="A5134" s="54">
        <v>5073</v>
      </c>
      <c r="B5134" s="1222">
        <f>'Revenues 9-14'!C125</f>
        <v>147525</v>
      </c>
      <c r="D5134" s="13" t="str">
        <f t="shared" si="79"/>
        <v>Error?</v>
      </c>
    </row>
    <row r="5135" spans="1:4" x14ac:dyDescent="0.2">
      <c r="A5135" s="54">
        <v>5074</v>
      </c>
      <c r="B5135" s="1222">
        <f>'Revenues 9-14'!C126</f>
        <v>269493</v>
      </c>
      <c r="D5135" s="13" t="str">
        <f t="shared" si="79"/>
        <v>Error?</v>
      </c>
    </row>
    <row r="5136" spans="1:4" x14ac:dyDescent="0.2">
      <c r="A5136" s="82">
        <v>5075</v>
      </c>
      <c r="D5136" s="13" t="str">
        <f t="shared" si="79"/>
        <v>OK</v>
      </c>
    </row>
    <row r="5137" spans="1:4" x14ac:dyDescent="0.2">
      <c r="A5137" s="54">
        <v>5076</v>
      </c>
      <c r="B5137" s="1222">
        <f>'Revenues 9-14'!C127</f>
        <v>13847</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530599</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1221</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1221</v>
      </c>
      <c r="C5161" s="13" t="s">
        <v>653</v>
      </c>
      <c r="D5161" s="13" t="str">
        <f t="shared" si="79"/>
        <v>Error?</v>
      </c>
    </row>
    <row r="5162" spans="1:4" x14ac:dyDescent="0.2">
      <c r="A5162" s="82">
        <v>5101</v>
      </c>
      <c r="D5162" s="13" t="str">
        <f t="shared" si="79"/>
        <v>OK</v>
      </c>
    </row>
    <row r="5163" spans="1:4" x14ac:dyDescent="0.2">
      <c r="A5163" s="54">
        <v>5102</v>
      </c>
      <c r="B5163" s="1222">
        <f>'Revenues 9-14'!C142</f>
        <v>802</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802</v>
      </c>
      <c r="C5165" s="13" t="s">
        <v>653</v>
      </c>
      <c r="D5165" s="13" t="str">
        <f t="shared" si="79"/>
        <v>Error?</v>
      </c>
    </row>
    <row r="5166" spans="1:4" x14ac:dyDescent="0.2">
      <c r="A5166" s="82">
        <v>5105</v>
      </c>
      <c r="D5166" s="13" t="str">
        <f t="shared" si="79"/>
        <v>OK</v>
      </c>
    </row>
    <row r="5167" spans="1:4" x14ac:dyDescent="0.2">
      <c r="A5167" s="54">
        <v>5106</v>
      </c>
      <c r="B5167" s="1222">
        <f>'Revenues 9-14'!C145</f>
        <v>323</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532945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970793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82006</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82006</v>
      </c>
      <c r="C5246" s="13" t="s">
        <v>653</v>
      </c>
      <c r="D5246" s="13" t="str">
        <f t="shared" si="80"/>
        <v>Error?</v>
      </c>
    </row>
    <row r="5247" spans="1:4" x14ac:dyDescent="0.2">
      <c r="A5247" s="54">
        <v>5186</v>
      </c>
      <c r="B5247" s="1222">
        <f>'Revenues 9-14'!C203</f>
        <v>128344</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128344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376284</v>
      </c>
      <c r="D5278" s="13" t="str">
        <f t="shared" si="81"/>
        <v>Error?</v>
      </c>
    </row>
    <row r="5279" spans="1:4" x14ac:dyDescent="0.2">
      <c r="A5279" s="54">
        <v>5218</v>
      </c>
      <c r="B5279" s="1222">
        <f>'Revenues 9-14'!C221</f>
        <v>186044</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562328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901756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901756</v>
      </c>
      <c r="C5326" s="13" t="s">
        <v>653</v>
      </c>
      <c r="D5326" s="13" t="str">
        <f t="shared" si="82"/>
        <v>Error?</v>
      </c>
    </row>
    <row r="5327" spans="1:4" x14ac:dyDescent="0.2">
      <c r="A5327" s="54">
        <v>5266</v>
      </c>
      <c r="B5327" s="1222">
        <f>'Revenues 9-14'!C275</f>
        <v>14279061</v>
      </c>
      <c r="C5327" s="13" t="s">
        <v>653</v>
      </c>
      <c r="D5327" s="13" t="str">
        <f t="shared" si="82"/>
        <v>Error?</v>
      </c>
    </row>
    <row r="5328" spans="1:4" x14ac:dyDescent="0.2">
      <c r="A5328" s="54">
        <v>5267</v>
      </c>
      <c r="B5328" s="1222">
        <f>'Revenues 9-14'!D5</f>
        <v>1172789</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1172789</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10850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10850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34230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86497</v>
      </c>
      <c r="D5354" s="13" t="str">
        <f t="shared" si="82"/>
        <v>Error?</v>
      </c>
    </row>
    <row r="5355" spans="1:4" x14ac:dyDescent="0.2">
      <c r="A5355" s="54">
        <v>5294</v>
      </c>
      <c r="B5355" s="1222">
        <f>'Revenues 9-14'!D108</f>
        <v>217715</v>
      </c>
      <c r="C5355" s="13" t="s">
        <v>653</v>
      </c>
      <c r="D5355" s="13" t="str">
        <f t="shared" si="82"/>
        <v>Error?</v>
      </c>
    </row>
    <row r="5356" spans="1:4" x14ac:dyDescent="0.2">
      <c r="A5356" s="54">
        <v>5295</v>
      </c>
      <c r="B5356" s="1222">
        <f>'Revenues 9-14'!D109</f>
        <v>1401354</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291898</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291898</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291898</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1693252</v>
      </c>
      <c r="C5508" s="13" t="s">
        <v>653</v>
      </c>
      <c r="D5508" s="13" t="str">
        <f t="shared" si="85"/>
        <v>Error?</v>
      </c>
    </row>
    <row r="5509" spans="1:4" x14ac:dyDescent="0.2">
      <c r="A5509" s="54">
        <v>5448</v>
      </c>
      <c r="B5509" s="1222">
        <f>'Revenues 9-14'!E5</f>
        <v>2213144</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2213144</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4861</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4861</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2218005</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2218005</v>
      </c>
      <c r="C5552" s="13" t="s">
        <v>653</v>
      </c>
      <c r="D5552" s="13" t="str">
        <f t="shared" si="85"/>
        <v>Error?</v>
      </c>
    </row>
    <row r="5553" spans="1:4" x14ac:dyDescent="0.2">
      <c r="A5553" s="54">
        <v>5492</v>
      </c>
      <c r="B5553" s="1222">
        <f>'Revenues 9-14'!F5</f>
        <v>309637</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309637</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106235</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2600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108835</v>
      </c>
      <c r="C5579" s="13" t="s">
        <v>653</v>
      </c>
      <c r="D5579" s="13" t="str">
        <f t="shared" si="86"/>
        <v>Error?</v>
      </c>
    </row>
    <row r="5580" spans="1:4" x14ac:dyDescent="0.2">
      <c r="A5580" s="54">
        <v>5519</v>
      </c>
      <c r="B5580" s="1222">
        <f>'Revenues 9-14'!F65</f>
        <v>7637</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7637</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10</v>
      </c>
      <c r="D5586" s="13" t="str">
        <f t="shared" si="86"/>
        <v>Error?</v>
      </c>
    </row>
    <row r="5587" spans="1:4" x14ac:dyDescent="0.2">
      <c r="A5587" s="54">
        <v>5526</v>
      </c>
      <c r="B5587" s="1222">
        <f>'Revenues 9-14'!F108</f>
        <v>10</v>
      </c>
      <c r="C5587" s="13" t="s">
        <v>653</v>
      </c>
      <c r="D5587" s="13" t="str">
        <f t="shared" si="86"/>
        <v>Error?</v>
      </c>
    </row>
    <row r="5588" spans="1:4" x14ac:dyDescent="0.2">
      <c r="A5588" s="54">
        <v>5527</v>
      </c>
      <c r="B5588" s="1222">
        <f>'Revenues 9-14'!F109</f>
        <v>426119</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8750</v>
      </c>
      <c r="D5615" s="13" t="str">
        <f t="shared" si="86"/>
        <v>Error?</v>
      </c>
    </row>
    <row r="5616" spans="1:4" x14ac:dyDescent="0.2">
      <c r="A5616" s="82">
        <v>5555</v>
      </c>
      <c r="D5616" s="13" t="str">
        <f t="shared" si="86"/>
        <v>OK</v>
      </c>
    </row>
    <row r="5617" spans="1:4" x14ac:dyDescent="0.2">
      <c r="A5617" s="54">
        <v>5556</v>
      </c>
      <c r="B5617" s="1222">
        <f>'Revenues 9-14'!F152</f>
        <v>226576</v>
      </c>
      <c r="D5617" s="13" t="str">
        <f t="shared" si="86"/>
        <v>Error?</v>
      </c>
    </row>
    <row r="5618" spans="1:4" x14ac:dyDescent="0.2">
      <c r="A5618" s="54">
        <v>5557</v>
      </c>
      <c r="B5618" s="1222">
        <f>'Revenues 9-14'!F154</f>
        <v>235326</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235326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235326</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661445</v>
      </c>
      <c r="C5720" s="13" t="s">
        <v>653</v>
      </c>
      <c r="D5720" s="13" t="str">
        <f t="shared" si="88"/>
        <v>Error?</v>
      </c>
    </row>
    <row r="5721" spans="1:4" x14ac:dyDescent="0.2">
      <c r="A5721" s="54">
        <v>5660</v>
      </c>
      <c r="B5721" s="1222">
        <f>'Revenues 9-14'!G5</f>
        <v>212257</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212536</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424793</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57622</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57622</v>
      </c>
      <c r="C5730" s="13" t="s">
        <v>653</v>
      </c>
      <c r="D5730" s="13" t="str">
        <f t="shared" si="88"/>
        <v>Error?</v>
      </c>
    </row>
    <row r="5731" spans="1:4" x14ac:dyDescent="0.2">
      <c r="A5731" s="54">
        <v>5670</v>
      </c>
      <c r="B5731" s="1222">
        <f>'Revenues 9-14'!G65</f>
        <v>2162</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2162</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484577</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5240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5240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5240</v>
      </c>
      <c r="C5915" s="13" t="s">
        <v>653</v>
      </c>
      <c r="D5915" s="13" t="str">
        <f t="shared" si="91"/>
        <v>Error?</v>
      </c>
    </row>
    <row r="5916" spans="1:4" x14ac:dyDescent="0.2">
      <c r="A5916" s="54">
        <v>5855</v>
      </c>
      <c r="B5916" s="1222">
        <f>'Revenues 9-14'!I5</f>
        <v>65734</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65734</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13025</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13025</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78759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484577</v>
      </c>
      <c r="C6024" s="13" t="s">
        <v>653</v>
      </c>
      <c r="D6024" s="13" t="str">
        <f t="shared" si="93"/>
        <v>Error?</v>
      </c>
    </row>
    <row r="6025" spans="1:5" x14ac:dyDescent="0.2">
      <c r="A6025" s="54">
        <v>5964</v>
      </c>
      <c r="B6025" s="1222">
        <f>'Revenues 9-14'!H109</f>
        <v>5240</v>
      </c>
      <c r="C6025" s="13" t="s">
        <v>653</v>
      </c>
      <c r="D6025" s="13" t="str">
        <f t="shared" si="93"/>
        <v>Error?</v>
      </c>
    </row>
    <row r="6026" spans="1:5" x14ac:dyDescent="0.2">
      <c r="A6026" s="54">
        <v>5965</v>
      </c>
      <c r="B6026" s="1222">
        <f>'Revenues 9-14'!I109</f>
        <v>78759</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200305</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31485</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1447.34</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123873</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5468</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96755</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123873</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123873</v>
      </c>
      <c r="D6216" s="13" t="str">
        <f t="shared" si="96"/>
        <v>Error?</v>
      </c>
      <c r="E6216" s="13" t="s">
        <v>207</v>
      </c>
    </row>
    <row r="6217" spans="1:5" x14ac:dyDescent="0.2">
      <c r="A6217">
        <v>6156</v>
      </c>
      <c r="B6217" s="1222">
        <f>'Assets-Liab 5-6'!J4</f>
        <v>665</v>
      </c>
      <c r="D6217" s="13" t="str">
        <f t="shared" si="96"/>
        <v>Error?</v>
      </c>
      <c r="E6217" s="13" t="s">
        <v>207</v>
      </c>
    </row>
    <row r="6218" spans="1:5" x14ac:dyDescent="0.2">
      <c r="A6218">
        <v>6157</v>
      </c>
      <c r="B6218" s="1222">
        <f>'Assets-Liab 5-6'!J5</f>
        <v>123208</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130223</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130223</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130223</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113627</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113627</v>
      </c>
      <c r="D6229" s="13" t="str">
        <f t="shared" si="96"/>
        <v>Error?</v>
      </c>
      <c r="E6229" s="13" t="s">
        <v>207</v>
      </c>
    </row>
    <row r="6230" spans="1:5" x14ac:dyDescent="0.2">
      <c r="A6230">
        <v>6169</v>
      </c>
      <c r="B6230" s="1222">
        <f>'Acct Summary 7-8'!J20</f>
        <v>16596</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16596</v>
      </c>
      <c r="D6263" s="13" t="str">
        <f t="shared" si="96"/>
        <v>Error?</v>
      </c>
      <c r="E6263" s="13" t="s">
        <v>207</v>
      </c>
    </row>
    <row r="6264" spans="1:5" x14ac:dyDescent="0.2">
      <c r="A6264">
        <v>6203</v>
      </c>
      <c r="B6264" s="1222">
        <f>'Acct Summary 7-8'!J79</f>
        <v>107277</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123873</v>
      </c>
      <c r="D6266" s="13" t="str">
        <f t="shared" si="96"/>
        <v>Error?</v>
      </c>
      <c r="E6266" s="13" t="s">
        <v>207</v>
      </c>
    </row>
    <row r="6267" spans="1:5" x14ac:dyDescent="0.2">
      <c r="A6267">
        <v>6206</v>
      </c>
      <c r="B6267" s="1222">
        <f>'Acct Summary 7-8'!C82</f>
        <v>889491</v>
      </c>
      <c r="D6267" s="13" t="str">
        <f t="shared" si="96"/>
        <v>Error?</v>
      </c>
      <c r="E6267" s="13" t="s">
        <v>207</v>
      </c>
    </row>
    <row r="6268" spans="1:5" x14ac:dyDescent="0.2">
      <c r="A6268">
        <v>6207</v>
      </c>
      <c r="B6268" s="1222">
        <f>'Acct Summary 7-8'!D82</f>
        <v>-121886</v>
      </c>
      <c r="D6268" s="13" t="str">
        <f t="shared" si="96"/>
        <v>Error?</v>
      </c>
      <c r="E6268" s="13" t="s">
        <v>207</v>
      </c>
    </row>
    <row r="6269" spans="1:5" x14ac:dyDescent="0.2">
      <c r="A6269">
        <v>6208</v>
      </c>
      <c r="B6269" s="1222">
        <f>'Acct Summary 7-8'!E82</f>
        <v>-42372</v>
      </c>
      <c r="D6269" s="13" t="str">
        <f t="shared" si="96"/>
        <v>Error?</v>
      </c>
      <c r="E6269" s="13" t="s">
        <v>207</v>
      </c>
    </row>
    <row r="6270" spans="1:5" x14ac:dyDescent="0.2">
      <c r="A6270">
        <v>6209</v>
      </c>
      <c r="B6270" s="1222">
        <f>'Acct Summary 7-8'!F82</f>
        <v>-240254</v>
      </c>
      <c r="D6270" s="13" t="str">
        <f t="shared" si="96"/>
        <v>Error?</v>
      </c>
      <c r="E6270" s="13" t="s">
        <v>207</v>
      </c>
    </row>
    <row r="6271" spans="1:5" x14ac:dyDescent="0.2">
      <c r="A6271">
        <v>6210</v>
      </c>
      <c r="B6271" s="1222">
        <f>'Acct Summary 7-8'!G82</f>
        <v>13707</v>
      </c>
      <c r="D6271" s="13" t="str">
        <f t="shared" ref="D6271:D6334" si="97">IF(ISBLANK(B6271),"OK",IF(A6271-B6271=0,"OK","Error?"))</f>
        <v>Error?</v>
      </c>
      <c r="E6271" s="13" t="s">
        <v>207</v>
      </c>
    </row>
    <row r="6272" spans="1:5" x14ac:dyDescent="0.2">
      <c r="A6272">
        <v>6211</v>
      </c>
      <c r="B6272" s="1222">
        <f>'Acct Summary 7-8'!H82</f>
        <v>-3095349</v>
      </c>
      <c r="D6272" s="13" t="str">
        <f t="shared" si="97"/>
        <v>Error?</v>
      </c>
      <c r="E6272" s="13" t="s">
        <v>207</v>
      </c>
    </row>
    <row r="6273" spans="1:5" x14ac:dyDescent="0.2">
      <c r="A6273">
        <v>6212</v>
      </c>
      <c r="B6273" s="1222">
        <f>'Acct Summary 7-8'!I82</f>
        <v>-28351</v>
      </c>
      <c r="D6273" s="13" t="str">
        <f t="shared" si="97"/>
        <v>Error?</v>
      </c>
      <c r="E6273" s="13" t="s">
        <v>207</v>
      </c>
    </row>
    <row r="6274" spans="1:5" x14ac:dyDescent="0.2">
      <c r="A6274">
        <v>6213</v>
      </c>
      <c r="B6274" s="1222">
        <f>'Acct Summary 7-8'!J82</f>
        <v>16596</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0.13869059164648526</v>
      </c>
      <c r="D6276" s="13" t="str">
        <f t="shared" si="97"/>
        <v>Error?</v>
      </c>
      <c r="E6276" s="13" t="s">
        <v>207</v>
      </c>
    </row>
    <row r="6277" spans="1:5" x14ac:dyDescent="0.2">
      <c r="A6277">
        <v>6216</v>
      </c>
      <c r="B6277" s="1222">
        <f>'Acct Summary 7-8'!D83</f>
        <v>-5.8922517416528528E-2</v>
      </c>
      <c r="D6277" s="13" t="str">
        <f t="shared" si="97"/>
        <v>Error?</v>
      </c>
      <c r="E6277" s="13" t="s">
        <v>207</v>
      </c>
    </row>
    <row r="6278" spans="1:5" x14ac:dyDescent="0.2">
      <c r="A6278">
        <v>6217</v>
      </c>
      <c r="B6278" s="1222">
        <f>'Acct Summary 7-8'!E83</f>
        <v>-3.0314824301082038E-2</v>
      </c>
      <c r="D6278" s="13" t="str">
        <f t="shared" si="97"/>
        <v>Error?</v>
      </c>
      <c r="E6278" s="13" t="s">
        <v>207</v>
      </c>
    </row>
    <row r="6279" spans="1:5" x14ac:dyDescent="0.2">
      <c r="A6279">
        <v>6218</v>
      </c>
      <c r="B6279" s="1222">
        <f>'Acct Summary 7-8'!F83</f>
        <v>-0.18286578065453063</v>
      </c>
      <c r="D6279" s="13" t="str">
        <f t="shared" si="97"/>
        <v>Error?</v>
      </c>
      <c r="E6279" s="13" t="s">
        <v>207</v>
      </c>
    </row>
    <row r="6280" spans="1:5" x14ac:dyDescent="0.2">
      <c r="A6280">
        <v>6219</v>
      </c>
      <c r="B6280" s="1222">
        <f>'Acct Summary 7-8'!G83</f>
        <v>3.7684442623807157E-2</v>
      </c>
      <c r="D6280" s="13" t="str">
        <f t="shared" si="97"/>
        <v>Error?</v>
      </c>
      <c r="E6280" s="13" t="s">
        <v>207</v>
      </c>
    </row>
    <row r="6281" spans="1:5" x14ac:dyDescent="0.2">
      <c r="A6281">
        <v>6220</v>
      </c>
      <c r="B6281" s="1222">
        <f>'Acct Summary 7-8'!H83</f>
        <v>-49.429098399923348</v>
      </c>
      <c r="D6281" s="13" t="str">
        <f t="shared" si="97"/>
        <v>Error?</v>
      </c>
      <c r="E6281" s="13" t="s">
        <v>207</v>
      </c>
    </row>
    <row r="6282" spans="1:5" x14ac:dyDescent="0.2">
      <c r="A6282">
        <v>6221</v>
      </c>
      <c r="B6282" s="1222">
        <f>'Acct Summary 7-8'!I83</f>
        <v>-1.322683193325141E-2</v>
      </c>
      <c r="D6282" s="13" t="str">
        <f t="shared" si="97"/>
        <v>Error?</v>
      </c>
      <c r="E6282" s="13" t="s">
        <v>207</v>
      </c>
    </row>
    <row r="6283" spans="1:5" x14ac:dyDescent="0.2">
      <c r="A6283">
        <v>6222</v>
      </c>
      <c r="B6283" s="1222">
        <f>'Acct Summary 7-8'!J83</f>
        <v>0.13397592695744837</v>
      </c>
      <c r="D6283" s="13" t="str">
        <f t="shared" si="97"/>
        <v>Error?</v>
      </c>
      <c r="E6283" s="13" t="s">
        <v>207</v>
      </c>
    </row>
    <row r="6284" spans="1:5" x14ac:dyDescent="0.2">
      <c r="A6284">
        <v>6223</v>
      </c>
      <c r="B6284" s="1222">
        <f>'Acct Summary 7-8'!K83</f>
        <v>0</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107110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129863</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129863</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360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360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96988</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130223</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63010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1259</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80481</v>
      </c>
      <c r="D6848" s="13" t="str">
        <f t="shared" si="106"/>
        <v>Error?</v>
      </c>
    </row>
    <row r="6849" spans="1:4" x14ac:dyDescent="0.2">
      <c r="A6849">
        <v>6788</v>
      </c>
      <c r="B6849" s="1222">
        <f>'Expenditures 15-22'!I8</f>
        <v>24124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25383</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66420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66420</v>
      </c>
      <c r="D6940" s="13" t="str">
        <f t="shared" si="107"/>
        <v>Error?</v>
      </c>
    </row>
    <row r="6941" spans="1:4" x14ac:dyDescent="0.2">
      <c r="A6941">
        <v>6880</v>
      </c>
      <c r="B6941" s="1222">
        <f>'Expenditures 15-22'!L52</f>
        <v>44500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9721</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9721</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9721</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35104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14961</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14961</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14961</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113627</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14961</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130223</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3768</v>
      </c>
      <c r="D7073" s="13" t="str">
        <f t="shared" si="109"/>
        <v>Error?</v>
      </c>
    </row>
    <row r="7074" spans="1:4" x14ac:dyDescent="0.2">
      <c r="A7074">
        <v>7013</v>
      </c>
      <c r="B7074" s="1222">
        <f>'Expenditures 15-22'!K210</f>
        <v>3768</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3000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3000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3000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36970</v>
      </c>
      <c r="D7129" s="13" t="str">
        <f t="shared" si="110"/>
        <v>Error?</v>
      </c>
    </row>
    <row r="7130" spans="1:4" x14ac:dyDescent="0.2">
      <c r="A7130">
        <v>7069</v>
      </c>
      <c r="B7130" s="1222">
        <f>'Expenditures 15-22'!F313</f>
        <v>76657</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113627</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36970</v>
      </c>
      <c r="D7201" s="13" t="str">
        <f t="shared" si="111"/>
        <v>Error?</v>
      </c>
    </row>
    <row r="7202" spans="1:4" x14ac:dyDescent="0.2">
      <c r="A7202">
        <v>7141</v>
      </c>
      <c r="B7202" s="1222">
        <f>'Expenditures 15-22'!F323</f>
        <v>76657</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113627</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36970</v>
      </c>
      <c r="D7218" s="13" t="str">
        <f t="shared" si="111"/>
        <v>Error?</v>
      </c>
    </row>
    <row r="7219" spans="1:4" x14ac:dyDescent="0.2">
      <c r="A7219">
        <v>7158</v>
      </c>
      <c r="B7219" s="1222">
        <f>'Expenditures 15-22'!F331</f>
        <v>76657</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113627</v>
      </c>
      <c r="D7224" s="13" t="str">
        <f t="shared" si="111"/>
        <v>Error?</v>
      </c>
    </row>
    <row r="7225" spans="1:4" x14ac:dyDescent="0.2">
      <c r="A7225">
        <v>7164</v>
      </c>
      <c r="B7225" s="1222">
        <f>'Expenditures 15-22'!K332</f>
        <v>16596</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17305</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166</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53065</v>
      </c>
      <c r="D7624" s="13" t="str">
        <f t="shared" si="124"/>
        <v>Error?</v>
      </c>
      <c r="E7624" s="13" t="s">
        <v>20</v>
      </c>
    </row>
    <row r="7625" spans="1:5" x14ac:dyDescent="0.2">
      <c r="A7625">
        <f t="shared" si="123"/>
        <v>7564</v>
      </c>
      <c r="B7625" s="1222">
        <f>'Cap Outlay Deprec 27'!I17</f>
        <v>5306.5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953485.5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107110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448907</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107110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4d435f69-8686-490b-bd6d-b153bf22ab50"/>
    <ds:schemaRef ds:uri="http://schemas.microsoft.com/office/2006/metadata/properties"/>
    <ds:schemaRef ds:uri="6ce3111e-7420-4802-b50a-75d4e9a0b980"/>
    <ds:schemaRef ds:uri="http://schemas.microsoft.com/office/infopath/2007/PartnerControls"/>
    <ds:schemaRef ds:uri="http://www.w3.org/XML/1998/namespace"/>
    <ds:schemaRef ds:uri="http://purl.org/dc/dcmitype/"/>
    <ds:schemaRef ds:uri="d21dc803-237d-4c68-8692-8d731fd29118"/>
    <ds:schemaRef ds:uri="http://purl.org/dc/elements/1.1/"/>
    <ds:schemaRef ds:uri="http://schemas.openxmlformats.org/package/2006/metadata/core-properties"/>
    <ds:schemaRef ds:uri="http://schemas.microsoft.com/sharepoint/v3"/>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2017-11-03T13:45:38Z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